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895" windowWidth="20115" windowHeight="5175"/>
  </bookViews>
  <sheets>
    <sheet name="SALUD DEPARTAMENTAL" sheetId="3" r:id="rId1"/>
  </sheets>
  <calcPr calcId="145621" concurrentCalc="0"/>
</workbook>
</file>

<file path=xl/calcChain.xml><?xml version="1.0" encoding="utf-8"?>
<calcChain xmlns="http://schemas.openxmlformats.org/spreadsheetml/2006/main">
  <c r="H465" i="3" l="1"/>
  <c r="I463" i="3"/>
  <c r="I462" i="3"/>
  <c r="I461" i="3"/>
  <c r="I458" i="3"/>
  <c r="H452" i="3"/>
  <c r="I452" i="3"/>
  <c r="H451" i="3"/>
  <c r="I451" i="3"/>
  <c r="H450" i="3"/>
  <c r="I450" i="3"/>
  <c r="I438" i="3"/>
  <c r="I427" i="3"/>
  <c r="I426" i="3"/>
  <c r="H413" i="3"/>
  <c r="H412" i="3"/>
  <c r="I290" i="3"/>
  <c r="H289" i="3"/>
  <c r="I289" i="3"/>
  <c r="I288" i="3"/>
  <c r="H287" i="3"/>
  <c r="I287"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H261" i="3"/>
  <c r="I261" i="3"/>
  <c r="H260" i="3"/>
  <c r="I260" i="3"/>
  <c r="H259" i="3"/>
  <c r="I259" i="3"/>
  <c r="I206" i="3"/>
  <c r="H206" i="3"/>
  <c r="I160" i="3"/>
  <c r="I159" i="3"/>
  <c r="I156" i="3"/>
  <c r="I155" i="3"/>
  <c r="I154" i="3"/>
  <c r="I153" i="3"/>
  <c r="I152" i="3"/>
  <c r="I151" i="3"/>
  <c r="I150" i="3"/>
  <c r="I149" i="3"/>
  <c r="I148" i="3"/>
  <c r="I147" i="3"/>
  <c r="I146" i="3"/>
  <c r="I145" i="3"/>
  <c r="I144" i="3"/>
  <c r="I143" i="3"/>
  <c r="I142" i="3"/>
  <c r="I141" i="3"/>
  <c r="I139" i="3"/>
  <c r="I138" i="3"/>
  <c r="I137" i="3"/>
  <c r="I136" i="3"/>
  <c r="I135" i="3"/>
  <c r="I134" i="3"/>
  <c r="I133" i="3"/>
  <c r="I132" i="3"/>
  <c r="I99" i="3"/>
  <c r="H98" i="3"/>
  <c r="I98" i="3"/>
  <c r="H97" i="3"/>
  <c r="I97" i="3"/>
  <c r="H96" i="3"/>
  <c r="I96" i="3"/>
  <c r="H95" i="3"/>
  <c r="I95" i="3"/>
  <c r="H94" i="3"/>
  <c r="I94" i="3"/>
  <c r="H93" i="3"/>
  <c r="I93" i="3"/>
  <c r="I76" i="3"/>
  <c r="I75" i="3"/>
  <c r="I74" i="3"/>
  <c r="I73" i="3"/>
  <c r="I72" i="3"/>
  <c r="I71" i="3"/>
  <c r="I70" i="3"/>
  <c r="I69" i="3"/>
  <c r="H68" i="3"/>
  <c r="I68" i="3"/>
  <c r="H67" i="3"/>
  <c r="I67" i="3"/>
  <c r="H66" i="3"/>
  <c r="I66" i="3"/>
  <c r="H65" i="3"/>
  <c r="I65" i="3"/>
  <c r="H64" i="3"/>
  <c r="I64" i="3"/>
  <c r="I63" i="3"/>
  <c r="I61" i="3"/>
  <c r="I60" i="3"/>
  <c r="I59" i="3"/>
  <c r="I58" i="3"/>
  <c r="I57" i="3"/>
  <c r="I56" i="3"/>
  <c r="H48" i="3"/>
  <c r="I48" i="3"/>
  <c r="H47" i="3"/>
  <c r="H46" i="3"/>
  <c r="I46" i="3"/>
  <c r="H45" i="3"/>
  <c r="I44" i="3"/>
  <c r="I43" i="3"/>
  <c r="H43" i="3"/>
  <c r="I42" i="3"/>
  <c r="H42" i="3"/>
  <c r="I40" i="3"/>
  <c r="I39" i="3"/>
  <c r="I38" i="3"/>
  <c r="I37" i="3"/>
  <c r="H36" i="3"/>
  <c r="I36" i="3"/>
  <c r="I35" i="3"/>
  <c r="H34" i="3"/>
  <c r="I34" i="3"/>
  <c r="I33" i="3"/>
  <c r="H32" i="3"/>
  <c r="I32" i="3"/>
  <c r="H31" i="3"/>
  <c r="I31" i="3"/>
  <c r="H30" i="3"/>
  <c r="I30" i="3"/>
  <c r="I29" i="3"/>
  <c r="H28" i="3"/>
  <c r="I28" i="3"/>
  <c r="H27" i="3"/>
  <c r="I27" i="3"/>
  <c r="H26" i="3"/>
  <c r="I26" i="3"/>
  <c r="H25" i="3"/>
  <c r="I25" i="3"/>
  <c r="H24" i="3"/>
  <c r="I24" i="3"/>
  <c r="H23" i="3"/>
  <c r="I23" i="3"/>
  <c r="H22" i="3"/>
  <c r="I22" i="3"/>
  <c r="H21" i="3"/>
  <c r="I21" i="3"/>
  <c r="I20" i="3"/>
  <c r="H18" i="3"/>
  <c r="I18" i="3"/>
  <c r="H17" i="3"/>
  <c r="I17" i="3"/>
  <c r="H16" i="3"/>
  <c r="H504" i="3"/>
  <c r="I16" i="3"/>
  <c r="I504" i="3"/>
</calcChain>
</file>

<file path=xl/comments1.xml><?xml version="1.0" encoding="utf-8"?>
<comments xmlns="http://schemas.openxmlformats.org/spreadsheetml/2006/main">
  <authors>
    <author>Findy Yovana Mora</author>
  </authors>
  <commentList>
    <comment ref="C263" authorId="0">
      <text>
        <r>
          <rPr>
            <b/>
            <sz val="9"/>
            <color indexed="81"/>
            <rFont val="Tahoma"/>
            <family val="2"/>
          </rPr>
          <t>Findy Yovana Mora:</t>
        </r>
        <r>
          <rPr>
            <sz val="9"/>
            <color indexed="81"/>
            <rFont val="Tahoma"/>
            <family val="2"/>
          </rPr>
          <t xml:space="preserve">
INGRID FERNANDA CAICEDO</t>
        </r>
      </text>
    </comment>
    <comment ref="C264" authorId="0">
      <text>
        <r>
          <rPr>
            <b/>
            <sz val="9"/>
            <color indexed="81"/>
            <rFont val="Tahoma"/>
            <family val="2"/>
          </rPr>
          <t>Findy Yovana Mora:</t>
        </r>
        <r>
          <rPr>
            <sz val="9"/>
            <color indexed="81"/>
            <rFont val="Tahoma"/>
            <family val="2"/>
          </rPr>
          <t xml:space="preserve">
INGRID FERNANDA CAICEDO</t>
        </r>
      </text>
    </comment>
    <comment ref="C265" authorId="0">
      <text>
        <r>
          <rPr>
            <b/>
            <sz val="9"/>
            <color indexed="81"/>
            <rFont val="Tahoma"/>
            <family val="2"/>
          </rPr>
          <t>Findy Yovana Mora:</t>
        </r>
        <r>
          <rPr>
            <sz val="9"/>
            <color indexed="81"/>
            <rFont val="Tahoma"/>
            <family val="2"/>
          </rPr>
          <t xml:space="preserve">
INGRID FERNANDA CAICEDO</t>
        </r>
      </text>
    </comment>
    <comment ref="C266" authorId="0">
      <text>
        <r>
          <rPr>
            <b/>
            <sz val="9"/>
            <color indexed="81"/>
            <rFont val="Tahoma"/>
            <family val="2"/>
          </rPr>
          <t>Findy Yovana Mora:</t>
        </r>
        <r>
          <rPr>
            <sz val="9"/>
            <color indexed="81"/>
            <rFont val="Tahoma"/>
            <family val="2"/>
          </rPr>
          <t xml:space="preserve">
INGRID FERNANDA CAICEDO</t>
        </r>
      </text>
    </comment>
    <comment ref="C267" authorId="0">
      <text>
        <r>
          <rPr>
            <b/>
            <sz val="9"/>
            <color indexed="81"/>
            <rFont val="Tahoma"/>
            <family val="2"/>
          </rPr>
          <t>Findy Yovana Mora:</t>
        </r>
        <r>
          <rPr>
            <sz val="9"/>
            <color indexed="81"/>
            <rFont val="Tahoma"/>
            <family val="2"/>
          </rPr>
          <t xml:space="preserve">
INGRID FERNANDA CAICEDO</t>
        </r>
      </text>
    </comment>
    <comment ref="C268" authorId="0">
      <text>
        <r>
          <rPr>
            <b/>
            <sz val="9"/>
            <color indexed="81"/>
            <rFont val="Tahoma"/>
            <family val="2"/>
          </rPr>
          <t>Findy Yovana Mora:</t>
        </r>
        <r>
          <rPr>
            <sz val="9"/>
            <color indexed="81"/>
            <rFont val="Tahoma"/>
            <family val="2"/>
          </rPr>
          <t xml:space="preserve">
INGRID FERNANDA CAICEDO</t>
        </r>
      </text>
    </comment>
    <comment ref="C269" authorId="0">
      <text>
        <r>
          <rPr>
            <b/>
            <sz val="9"/>
            <color indexed="81"/>
            <rFont val="Tahoma"/>
            <family val="2"/>
          </rPr>
          <t>Findy Yovana Mora:</t>
        </r>
        <r>
          <rPr>
            <sz val="9"/>
            <color indexed="81"/>
            <rFont val="Tahoma"/>
            <family val="2"/>
          </rPr>
          <t xml:space="preserve">
INGRID FERNANDA CAICEDO</t>
        </r>
      </text>
    </comment>
    <comment ref="C270" authorId="0">
      <text>
        <r>
          <rPr>
            <b/>
            <sz val="9"/>
            <color indexed="81"/>
            <rFont val="Tahoma"/>
            <family val="2"/>
          </rPr>
          <t>Findy Yovana Mora:</t>
        </r>
        <r>
          <rPr>
            <sz val="9"/>
            <color indexed="81"/>
            <rFont val="Tahoma"/>
            <family val="2"/>
          </rPr>
          <t xml:space="preserve">
INGRID FERNANDA CAICEDO</t>
        </r>
      </text>
    </comment>
    <comment ref="C271" authorId="0">
      <text>
        <r>
          <rPr>
            <b/>
            <sz val="9"/>
            <color indexed="81"/>
            <rFont val="Tahoma"/>
            <family val="2"/>
          </rPr>
          <t>Findy Yovana Mora:</t>
        </r>
        <r>
          <rPr>
            <sz val="9"/>
            <color indexed="81"/>
            <rFont val="Tahoma"/>
            <family val="2"/>
          </rPr>
          <t xml:space="preserve">
INGRID FERNANDA CAICEDO</t>
        </r>
      </text>
    </comment>
    <comment ref="C272" authorId="0">
      <text>
        <r>
          <rPr>
            <b/>
            <sz val="9"/>
            <color indexed="81"/>
            <rFont val="Tahoma"/>
            <family val="2"/>
          </rPr>
          <t>Findy Yovana Mora:</t>
        </r>
        <r>
          <rPr>
            <sz val="9"/>
            <color indexed="81"/>
            <rFont val="Tahoma"/>
            <family val="2"/>
          </rPr>
          <t xml:space="preserve">
INGRID FERNANDA CAICEDO</t>
        </r>
      </text>
    </comment>
    <comment ref="C273" authorId="0">
      <text>
        <r>
          <rPr>
            <b/>
            <sz val="9"/>
            <color indexed="81"/>
            <rFont val="Tahoma"/>
            <family val="2"/>
          </rPr>
          <t>Findy Yovana Mora:</t>
        </r>
        <r>
          <rPr>
            <sz val="9"/>
            <color indexed="81"/>
            <rFont val="Tahoma"/>
            <family val="2"/>
          </rPr>
          <t xml:space="preserve">
INGRID FERNANDA CAICEDO</t>
        </r>
      </text>
    </comment>
    <comment ref="C274" authorId="0">
      <text>
        <r>
          <rPr>
            <b/>
            <sz val="9"/>
            <color indexed="81"/>
            <rFont val="Tahoma"/>
            <family val="2"/>
          </rPr>
          <t>Findy Yovana Mora:</t>
        </r>
        <r>
          <rPr>
            <sz val="9"/>
            <color indexed="81"/>
            <rFont val="Tahoma"/>
            <family val="2"/>
          </rPr>
          <t xml:space="preserve">
INGRID FERNANDA CAICEDO</t>
        </r>
      </text>
    </comment>
    <comment ref="C275" authorId="0">
      <text>
        <r>
          <rPr>
            <b/>
            <sz val="9"/>
            <color indexed="81"/>
            <rFont val="Tahoma"/>
            <family val="2"/>
          </rPr>
          <t>Findy Yovana Mora:</t>
        </r>
        <r>
          <rPr>
            <sz val="9"/>
            <color indexed="81"/>
            <rFont val="Tahoma"/>
            <family val="2"/>
          </rPr>
          <t xml:space="preserve">
INGRID FERNANDA CAICEDO</t>
        </r>
      </text>
    </comment>
    <comment ref="C276" authorId="0">
      <text>
        <r>
          <rPr>
            <b/>
            <sz val="9"/>
            <color indexed="81"/>
            <rFont val="Tahoma"/>
            <family val="2"/>
          </rPr>
          <t>Findy Yovana Mora:</t>
        </r>
        <r>
          <rPr>
            <sz val="9"/>
            <color indexed="81"/>
            <rFont val="Tahoma"/>
            <family val="2"/>
          </rPr>
          <t xml:space="preserve">
INGRID FERNANDA CAICEDO</t>
        </r>
      </text>
    </comment>
    <comment ref="C277" authorId="0">
      <text>
        <r>
          <rPr>
            <b/>
            <sz val="9"/>
            <color indexed="81"/>
            <rFont val="Tahoma"/>
            <family val="2"/>
          </rPr>
          <t>Findy Yovana Mora:</t>
        </r>
        <r>
          <rPr>
            <sz val="9"/>
            <color indexed="81"/>
            <rFont val="Tahoma"/>
            <family val="2"/>
          </rPr>
          <t xml:space="preserve">
INGRID FERNANDA CAICEDO</t>
        </r>
      </text>
    </comment>
    <comment ref="C278" authorId="0">
      <text>
        <r>
          <rPr>
            <b/>
            <sz val="9"/>
            <color indexed="81"/>
            <rFont val="Tahoma"/>
            <family val="2"/>
          </rPr>
          <t>Findy Yovana Mora:</t>
        </r>
        <r>
          <rPr>
            <sz val="9"/>
            <color indexed="81"/>
            <rFont val="Tahoma"/>
            <family val="2"/>
          </rPr>
          <t xml:space="preserve">
INGRID FERNANDA CAICEDO</t>
        </r>
      </text>
    </comment>
    <comment ref="C279" authorId="0">
      <text>
        <r>
          <rPr>
            <b/>
            <sz val="9"/>
            <color indexed="81"/>
            <rFont val="Tahoma"/>
            <family val="2"/>
          </rPr>
          <t>Findy Yovana Mora:</t>
        </r>
        <r>
          <rPr>
            <sz val="9"/>
            <color indexed="81"/>
            <rFont val="Tahoma"/>
            <family val="2"/>
          </rPr>
          <t xml:space="preserve">
INGRID FERNANDA CAICEDO</t>
        </r>
      </text>
    </comment>
    <comment ref="C280" authorId="0">
      <text>
        <r>
          <rPr>
            <b/>
            <sz val="9"/>
            <color indexed="81"/>
            <rFont val="Tahoma"/>
            <family val="2"/>
          </rPr>
          <t>Findy Yovana Mora:</t>
        </r>
        <r>
          <rPr>
            <sz val="9"/>
            <color indexed="81"/>
            <rFont val="Tahoma"/>
            <family val="2"/>
          </rPr>
          <t xml:space="preserve">
INGRID FERNANDA CAICEDO</t>
        </r>
      </text>
    </comment>
    <comment ref="C437" authorId="0">
      <text>
        <r>
          <rPr>
            <b/>
            <sz val="9"/>
            <color indexed="81"/>
            <rFont val="Tahoma"/>
            <family val="2"/>
          </rPr>
          <t>Findy Yovana Mora:</t>
        </r>
        <r>
          <rPr>
            <sz val="9"/>
            <color indexed="81"/>
            <rFont val="Tahoma"/>
            <family val="2"/>
          </rPr>
          <t xml:space="preserve">
INGRID FERNANDA CAICEDO</t>
        </r>
      </text>
    </comment>
    <comment ref="C438" authorId="0">
      <text>
        <r>
          <rPr>
            <b/>
            <sz val="9"/>
            <color indexed="81"/>
            <rFont val="Tahoma"/>
            <family val="2"/>
          </rPr>
          <t>Findy Yovana Mora:</t>
        </r>
        <r>
          <rPr>
            <sz val="9"/>
            <color indexed="81"/>
            <rFont val="Tahoma"/>
            <family val="2"/>
          </rPr>
          <t xml:space="preserve">
INGRID FERNANDA CAICEDO</t>
        </r>
      </text>
    </comment>
  </commentList>
</comments>
</file>

<file path=xl/sharedStrings.xml><?xml version="1.0" encoding="utf-8"?>
<sst xmlns="http://schemas.openxmlformats.org/spreadsheetml/2006/main" count="3290" uniqueCount="704">
  <si>
    <t>Fecha estimada de inicio de proceso de selección</t>
  </si>
  <si>
    <t>Duración estimada del contrato</t>
  </si>
  <si>
    <t xml:space="preserve">Modalidad de selección </t>
  </si>
  <si>
    <t>Fuente de los recursos</t>
  </si>
  <si>
    <t>Valor total estimado</t>
  </si>
  <si>
    <t>Valor estimado en la vigencia actual</t>
  </si>
  <si>
    <t>¿Se requieren vigencias futuras?</t>
  </si>
  <si>
    <t>Estado de solicitud de vigencias futuras</t>
  </si>
  <si>
    <t>Datos de contacto del responsable</t>
  </si>
  <si>
    <t>5 MESES</t>
  </si>
  <si>
    <t>LICITACION PUBLICA</t>
  </si>
  <si>
    <t>REGALIAS</t>
  </si>
  <si>
    <t>NO</t>
  </si>
  <si>
    <t>SUBASTA INVERSA</t>
  </si>
  <si>
    <t>CONCURSO DE MERITOS</t>
  </si>
  <si>
    <t>2 meses</t>
  </si>
  <si>
    <t>SEPTIEMBRE</t>
  </si>
  <si>
    <t>SELECCIÓN ABREVIADA DE MENOR CUANTIA</t>
  </si>
  <si>
    <t>MINIMA CUANTIA</t>
  </si>
  <si>
    <t>NA</t>
  </si>
  <si>
    <t>SUBASTA</t>
  </si>
  <si>
    <t>2 MESES</t>
  </si>
  <si>
    <t>CONTRATACION DIRECTA</t>
  </si>
  <si>
    <t>1 MES</t>
  </si>
  <si>
    <t>PROPIOS</t>
  </si>
  <si>
    <t>contratacion directa</t>
  </si>
  <si>
    <t>propios</t>
  </si>
  <si>
    <t>3 MESES</t>
  </si>
  <si>
    <t>N/A</t>
  </si>
  <si>
    <t>Contrato de prestación de prestación de servicios a todo costo   para el abordaje educativo en salud sexual y reproductiva con énfasis en prevención de VIH e ITS para comunidades indígenas del municipio de Mocoa</t>
  </si>
  <si>
    <t>CINCO MESES</t>
  </si>
  <si>
    <t>MENOR CUANTIA</t>
  </si>
  <si>
    <t>ICLD SALUD</t>
  </si>
  <si>
    <t>70.000.000</t>
  </si>
  <si>
    <t xml:space="preserve">KAROL SUAREZ BUCHELI, P. E SALUD PUBLICA </t>
  </si>
  <si>
    <t>RENDIMIENTO COMERCIAL SALUD</t>
  </si>
  <si>
    <t>22.475.000</t>
  </si>
  <si>
    <t>KAROL SUAREZ BUCHELI, P. E SALUD PUBLICA</t>
  </si>
  <si>
    <t>25,5 % LICORES NACIONALES SALUD - INVERSION</t>
  </si>
  <si>
    <t>77.525.000</t>
  </si>
  <si>
    <t>KAROL SUAREZ BUCHELI, P. E  SALUD PUBLICA</t>
  </si>
  <si>
    <t>Contrato de prestación de prestación de servicios a todo costo  para la implementación de la estrategia pregoneros de la salud en tuberculosis y lepra en los municipios de Mocoa y Puerto Asís.</t>
  </si>
  <si>
    <t>150.000.000</t>
  </si>
  <si>
    <t>CAROLINA VILLOTA BENAVIDES, P.U SALUD PUBLICA</t>
  </si>
  <si>
    <t>CONTRATO DE PRESTACION DE SERVICIOS PROFESIONALES  DE UN INGENIERO AMBIENTAL, PARA LA ELABORACION DE MAPAS DE RIESGO DE LOS SISTEMAS  DE ACUEDUCTO RURALES DE LOS MUNICIPIOS DE MOCOA, VILLAGARZON Y EL ACUEDUCTO URBANO DE PUERTO CAICEDO.</t>
  </si>
  <si>
    <t>prestación de servicios</t>
  </si>
  <si>
    <t>REC BAL SALUD</t>
  </si>
  <si>
    <t>ADQUISICION DE INSUMOS TECNOLOGICOS PARA EL FORTALECIMIENTO  DE LAS ACCIONES DE PRIORIDADES  EN SALUD PUBLICA DEL PLAN DE SALUD PUBLICA DEL DEPARTAMENTO DEL PUTUMAYO, VIGENCIA 2015</t>
  </si>
  <si>
    <t>12,941,221.8</t>
  </si>
  <si>
    <t>12,941,221.9</t>
  </si>
  <si>
    <t>CONTRATO DE PRESTACION DE SERVICIOS  DE APOYO PARA LA ELABORACION  DEL CENSO SANITARIO DE EXPLOTACIONES PECUARIAS EN ZONA URBANA, EN EL MUNCIPIO DE MOCOA Y VILLAGARZON, DEPARTAMENTO DEL PUTUMAYO</t>
  </si>
  <si>
    <t>4 MESES</t>
  </si>
  <si>
    <t>REC BAL</t>
  </si>
  <si>
    <t>NANCY JAZMIN PAZ CABRERA SECRETARIA SALUD DEPARTAMENTAL</t>
  </si>
  <si>
    <t>septiembre</t>
  </si>
  <si>
    <t>SGP</t>
  </si>
  <si>
    <t>minima cuantia</t>
  </si>
  <si>
    <t>DIRECTA</t>
  </si>
  <si>
    <t>A. INFORMACIÓN GENERAL DE LA ENTIDAD</t>
  </si>
  <si>
    <t>Nombre</t>
  </si>
  <si>
    <t>GOBERNACION DEL PUTUMAYO</t>
  </si>
  <si>
    <t>Dirección</t>
  </si>
  <si>
    <t>PALACIO DEPARTAMENTAL - CALLE 8 No. 7 - 40</t>
  </si>
  <si>
    <t>Teléfono</t>
  </si>
  <si>
    <t>(098) 4206600</t>
  </si>
  <si>
    <t>Página web</t>
  </si>
  <si>
    <t>WWW.PUTUMAYO.GOV.CO</t>
  </si>
  <si>
    <t>Misión</t>
  </si>
  <si>
    <t>La Gobernacion del Putumayo es la entidad promotora del desarrollo integral y sostenible de su territorio, a traves del cumplimiento del Plan de desarrollo, con telento humano comprometido y competente, de conformidad con la constitucion y el ordenamiento juridico colombiano.</t>
  </si>
  <si>
    <t>Vision</t>
  </si>
  <si>
    <t>Para el año 2020, la Gobernacion del Putumayo sera entidad modelo de gerencia y gestion publica, actuando sobre la base de la legalidad, transperencia, equidad, dignidad humana, eficiencia y eficacia, participacion comunitaria y del cuidado de los bienes publicos.</t>
  </si>
  <si>
    <t>Perspectiva estratégica</t>
  </si>
  <si>
    <t xml:space="preserve">El propósito estratégico es definir desde un enfoque subregional y poblacional con criterios, políticas y acciones que dinamicen la coyuntura de todos los sectores, en los diferentes niveles del estado, con el fin de avanzar un buen trecho en el proceso de construcción colectiva del Departamento </t>
  </si>
  <si>
    <t>Información de contacto</t>
  </si>
  <si>
    <t>FINDY YOVANA MORA ROJAS; Alamacenista Departamental; almacen@putumayo.gov.co; tel # 098-4206600 ext 122</t>
  </si>
  <si>
    <t>Códigos UNSPSC</t>
  </si>
  <si>
    <t>Descripción y  Especificaciones adicionales de desempeño.</t>
  </si>
  <si>
    <t>11 meses</t>
  </si>
  <si>
    <t>DOS MESES</t>
  </si>
  <si>
    <t>11 MESES</t>
  </si>
  <si>
    <t>LICITACION</t>
  </si>
  <si>
    <t>SELECCIÓN ABREVIADA</t>
  </si>
  <si>
    <t>ICLD</t>
  </si>
  <si>
    <t xml:space="preserve">2 MESES </t>
  </si>
  <si>
    <t>SGR</t>
  </si>
  <si>
    <t>6 MESES</t>
  </si>
  <si>
    <t>marzo</t>
  </si>
  <si>
    <t>10 MESES</t>
  </si>
  <si>
    <t>80111600</t>
  </si>
  <si>
    <t>8 meses</t>
  </si>
  <si>
    <t>junio</t>
  </si>
  <si>
    <t>JUNIO</t>
  </si>
  <si>
    <t>9 MESES</t>
  </si>
  <si>
    <t>JULIO</t>
  </si>
  <si>
    <t>julio</t>
  </si>
  <si>
    <t>Agosto</t>
  </si>
  <si>
    <t>4 meses</t>
  </si>
  <si>
    <t>Propios</t>
  </si>
  <si>
    <t>12 MESES</t>
  </si>
  <si>
    <t>CONTRATACIÓN DIRECTA</t>
  </si>
  <si>
    <t>JUNIO DE 2015</t>
  </si>
  <si>
    <t>MAYO</t>
  </si>
  <si>
    <t>MARZO</t>
  </si>
  <si>
    <t>8 MESES</t>
  </si>
  <si>
    <t>Prestación de servicios</t>
  </si>
  <si>
    <t>Directa</t>
  </si>
  <si>
    <t>Marzo</t>
  </si>
  <si>
    <t>6 Meses</t>
  </si>
  <si>
    <t>7 MESES</t>
  </si>
  <si>
    <t>SECRETARIA DE SALUD DEPARTAMENTAL</t>
  </si>
  <si>
    <t>CONTRATO DE PRESTACIÓN DE SERVICIOS PROFESIONALES COMO APOYO AL GRUPO DE ASEGURAMIENTO Y PRESTACION DE SERVICIOS, PARA LLEVAR A CABO ACTIVIDADES RELACIONADAS CON EL SANEAMIENTO DE PASIVOS Y EL PROCESO DE GLOSAS REALIZADAS A LOS PRESTADORES DE SERVICIOS DE SALUD DE LA SECRETARIA DE SALUD DE LA GOBERNACION DEL DEPARTAMENTO DEL PUTUMAYO"</t>
  </si>
  <si>
    <t>35% Iva licores monopolizados - Nacionalizados</t>
  </si>
  <si>
    <t>isleypfer@hotmail.com</t>
  </si>
  <si>
    <t>CONTRATO DE PRESTACIÓN DE SERVICIOS PROFESIONALES CON ESPECIALIZACIÓN EN ÁREAS DE LA SALUD COMO APOYO AL GRUPO DE ASEGURAMIENTO Y PRESTACIÓN DE SERVICIOS PARA LLEVAR A CABO ACTIVIDADES RELACIONADAS CON EL PROCESO DE AUDITORÍAS DE CUENTAS MÉDICAS DE LOS PRESTADORES DE SERVICIOS DE SALUD DE LA SECRETARÍA DE SALUD DE LA GOBERNANCIÓN DEL DEPARTAMENTO DEL PUTUMAYO</t>
  </si>
  <si>
    <t>ANA CRISTINA HIDALGO</t>
  </si>
  <si>
    <t>PRESTACIÓN DE SERVICIOS PROFESIONALES EN ADMINISTRACIÓN O FINANZAS COMO APOYO AL GRUPO DE ASEGURAMIENTO Y PRESTACIÓN DE SERVICIOS, PARA LLEVAR A CABO ACTIVIDADES RELACIONADAS CON LAS CUENTAS DE LOS PRESTADORES DE SALUD PARA LA ELABORACIÓN DE LOS ACTOS ADMINISTRATIVOS,  CONTROL DE EJECUCIÓN FINANCIERA Y LIQUIDACIÓN DE LOS CONTRATOS DE PRESTACIÓN DE SERVICIOS DE SALUD.</t>
  </si>
  <si>
    <t>CONTRATO DE PRESTACIÓN DE SERVICIOS PROFESIONALES DE UN CONTADOR COMO APOYO A LAS ACCIONES DE  INSPECCION Y SEGUIMIENTO EN LA INFORMACION FINANCIERA REPORTADA POR LAS ESES DEL DEPARTAMENTO DEL PUTUMAYO.</t>
  </si>
  <si>
    <t>CONTRATO DE PRESTACIÓN DE SERVICIOS PROFESIONALES DE UN CONTADOR COMO APOYO A LAS ACCIONES DE  INSPECCION Y SEGUIMIENTO EN LA INFORMACION FINANCIERA REPORTADA POR LAS ESES Y  EN LOS PROCEDIMIENTOS FINANCIEROS REALIZADOS POR LAS IPS Y COORDINADOS POR LA SECRETARIA DE SALUD DEL DEPARTAMENTO DEL PUTUMAYO.</t>
  </si>
  <si>
    <t>CONTRATO DE PRESTACIÓN DE SERVICIOS DE APOYO A LA GESTION AL GRUPO DE ASEGURAMIENTO Y PRESTACION DE SERVICIOS DE  SALUD PARA LLEVAR A CABO ACTIVIDADES RELACIONADAS CON LA INFORMACION DE LAS CUENTAS DE LOS PRESTADORES DE SERVICIOS DE SALUD RADICADAS EN LA SECRETARIA DE SALUD DEL DEPARTAMENTO DEL PUTUMAYO</t>
  </si>
  <si>
    <t>IVA CERVEZA DE PRODUCCIÓN nacional</t>
  </si>
  <si>
    <t>CONTRATO DE PRESTACIÓN DE SERVICIOS DE APOYO A LA GESTION AL GRUPO DE ASEGURAMIENTO Y PRESTACION DE SERVICIOS DE  SALUD PARA LLEVAR A CABO ACTIVIDADES DE MENSAJERIA Y TRAMITE DE PAGO DE CUENTAS DE LA SECRETARIA DE SALUD DE LA GOBERNACION DEL PUTUMAYO</t>
  </si>
  <si>
    <t>PRESTACIÓN DE SERVICIOS ESPECIALIZADOS PARA APOYAR AL GRUPO DE ASEGURAMIENTO Y PRESTACION DE SERVICIOS DE SALUD EN LA INSPECCIÓN Y VIGILANCIA EN LAS ACTIVIDADES RELACIONADAS CON LA PRESTACIÓN DE LOS SERVICIOS DE SALUD EN LAS ESES E IPS DE LOS TRECE MUNICIPIOS DEL DEPARTAMENTO DEL PUTUMAYO</t>
  </si>
  <si>
    <t>ivonnesegura1127@hotmail.com</t>
  </si>
  <si>
    <t xml:space="preserve">PRESTACIÓN  DE  SERVICIOS PROFESIONALES DE UN (1)BACTERIOLOGO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</si>
  <si>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 xml:space="preserve">PRESTACIÓN  DE  SERVICIOS PROFESIONALES DE UN (1) ARQUITECTO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</si>
  <si>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 xml:space="preserve">PRESTACIÓN  DE  SERVICIOS PROFESIONALES DE UN (1) INGENIERO BIOMEDICO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</si>
  <si>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 xml:space="preserve">PRESTACIÓN  DE  SERVICIOS PROFESIONALES DE UN (1) INGENIERO BIOMEDICO  ESPECIALIZADO EN GERENCIA DE INGENIERIA HOSPITALARIA Y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E IMPLEMENTACION DEL PROGRAMA DE TECNOVIGILANCIA Y REACTIVOVIGILANCIA EN EL DEPARTAMENTO.”  </t>
  </si>
  <si>
    <t>PRESTACIÓN DE SERVICIOS DE UN PROFESIONAL (1) EN DERECHO PARA APOYAR  LA SECRETARIA DE SALUD EN EL MANEJO DE LOS PROCESOS ADMINISTRATIVOS SANCIONATORIOS QUE SE ADELANTEN EN CONTRA DE LOS PRESTADORES DE SERVICIOS DE SALUD DEL DEPARTAMENTO DEL PUTUMAYO</t>
  </si>
  <si>
    <t>CONTRATO DE PRESTACIÓN DE SERVICIOS DE UN ABOGADO  CON ESPECIALIZACION EN DERECHO ADMINISTRATIVO PARA APOYAR  LA SECRETARIA DE SALUD EN EL MANEJO DE LOS PROCESOS ADMINISTRATIVOS SANCIONATORIOS QUE SE ADELANTEN EN CONTRA DE LOS PRESTADORES DE SERVICIOS DE SALUD DEL DEPARTAMENTO DEL PUTUMAYO</t>
  </si>
  <si>
    <t xml:space="preserve">PRESTACIÓN  DE  SERVICIOS PROFESIONALES DE UN (1) ENFERMERO CON DIPLOMADO DE VERIFICACIÓN DE CONDICIONES DE HABILITACIÓN PARA APOYAR LAS ACTIVIDADES RELACIONADAS CON GESTIÓN DEL SISTEMA OBLIGATORIO DE GARANTÍA DE LA CALIDAD MEDIANTE LA REALIZACIÓN DE VISITAS DE VERIFICACIÓN DE CONDICIONES DE HABILITACIÓN A LOS PRESTADORES DE SERVICIOS DE SALUD DEL PUTUMAYO.”  </t>
  </si>
  <si>
    <t>PRESTACIÓN DE SERVICIOS DE  UN (1) TECNICO, PARA EL APOYO A LA GESTION AL GRUPO DE ASEGURAMIENTO Y PRESTACIÓN DE SERVICIOS PARA LLEVAR A CABO ACTIVIDADES RELACIONADAS CON LA ORGANIZACIÓN ARCHIVISTICA.</t>
  </si>
  <si>
    <t>PRESTACIÓN DE SERVICIOS ESPECIALIZADOS EN INTERVENCIONES PSICOSOCIALES PARA APOYAR AL AREA DE PROMOCION SOCIAL Y PARTICIPACION COMUNITARIA COMO REFERENTE DE VICTIMAS EN EL MARCO DE LA LEY 1448 DE 2011.</t>
  </si>
  <si>
    <t>ivonnesegura1127@hotmail.com
marcemartinez06@hotmail.com</t>
  </si>
  <si>
    <t>JUEGOS DE APUESTAS PERMANENTES O CHANCE</t>
  </si>
  <si>
    <t>PRESTACION DE SERVICIOS DE UN CONTADOR, PARA  APOYO AL GRUPO DE ASEGURAMIENTO Y PRESTACION DE SERVICIOS DE SALUD A LAS ACTIVIDADES DE ASISTENCIA TECNICA E  INSPECCION, VIGILANCIA Y CONTROL EN RELACION A LOS RECURSOS FINANCIEROS Y ADMINISTATIVO DE LA PRESTACION DE SERVICIOS DE SALUD, ARGUMENTADO EN LA LEY 715 DE 2001, LEY 1122 DE 2017, LEY 1438 DE 2011 Y DEMAS NORMATIVIDAD VIGENTE, EN LA SECRETARIA DE SALUD DE LA GOBERNACION DEL PUTUMAYO.”.</t>
  </si>
  <si>
    <t>RECURSOS GOBERNACION</t>
  </si>
  <si>
    <t>pormillos13@hotmail.com</t>
  </si>
  <si>
    <t>PRESTACION DE SERVICIOS DE UN PROFESIONAL DE LA SALUD PARA EL APOYO AL GRUPO DE ASEGURAMIENTO Y PRESTACION DE SERVICIOS DE SALUD, DIRIGIDO A LA INSPECCION VIGILANCIA Y CONTROL A LAS EMPRESAS PROMOTORAS  DE SALUD DEL DEPARTAMENTO DEL PUTUMAYO ( LEY 715 DEL 21 DE DICIEMBRE DEL 2001, LEY 1438 DE 2011 Y NORMATIVIDAD VIGENTE)</t>
  </si>
  <si>
    <t>PRESTACIÓN DE SERVICIOS PROFESIONALES DE UN INGENIERO DE SISTEMAS COMO APOYO AL GRUPO DE ASEGURAMIENTO Y PRESTACION DE SERVICIOS PARA LLEVAR  A CABO LA ADMINISTRACIÒN DE LAS BASES DE DATOS DE LA SECRETARIA DE SALUD DEL DEPARTAMENTO DEL PUTUMAYO</t>
  </si>
  <si>
    <t>CONSULTORIA PARA LA REALIZACION DEL PLAN DE AUDITORIA PARA MEJORAMIENTO DE LA CALIDAD (PAMEC) DE LA SECRETARIA DE SALUD DEPARTAMENTAL</t>
  </si>
  <si>
    <t>PRESTACIÓN DE SERVICIOS DE UN TECNOLOGO QUE APOYE AL AREA DE PRESTACIÓN DE SERVICIOS EN LA RECEPCIÓN, VERIFICACIÓN DE INFORMES SIGA, VALIDACIÓN DE RIPS, RELACIONADOS CON LA RED DE SERVICIOS DE SALUD INTERNA Y EXTERNA DE LA SECRETARIA DE SALUD DEL DEPARTAMENTO DEL PUTUMAYO</t>
  </si>
  <si>
    <t>LUIS EDUARDO LIÑEIRO CORONADO luiseduardo0927@gmail.com</t>
  </si>
  <si>
    <t>PRESTACIÓN DE UN TECNICO PARA SERVICIOS DE APOYO A LA GESTION AL GRUPO DE ASEGURAMIENTO Y PRESTACION DE SERVICIOS DE SALUD PARA LA RECEPCIÓN, VERIFICACIÓN Y TRANSFERENCIA DEL RIPS DE LOS PRESTADORES DE SERVICIOS DE SALUD DE LA SECRETARIA DE SALUD DEL DEPARTAMENTO DEL PUTUMAYO</t>
  </si>
  <si>
    <t>PRESTACION DE SERVICIOS PROFESIONALES DE UN INGENIERO DE SISTEMAS COMO APOYO PARA REALIZAR MANTENIMIENTO PREVENTIVO Y CORRECTIVO DE LOS EQUIPOS DE COMPUTO Y ADMINISTRACION DEL SISTEMA DE INFORMACION DE LA SECRETARIA DE SALUD DEPARTAMENTAL</t>
  </si>
  <si>
    <t>CONTRATO DE PRESTACION DE SERVICIOS PROFESIONALES DE UN ABOGADO PARA BRINDAR APOYO JURIDICO A LOS PROCESOS CONTRACTUALES Y LEGALES QUE SE ADELANTEN EN LA SECRETARIA DE SALUD DEL DEPARTAMENTO DEL PUTUMAYO</t>
  </si>
  <si>
    <t>salud@putumayo.gov.co</t>
  </si>
  <si>
    <t>PRESTACION DE  SERVICIOS  DE UN PROFESIONAL  EN DERECHO DE APOYO A LA SECRETARIA DE SALUD DE LA GOBERNACION DEL  DEPARTAMENTO PUTUMAYO</t>
  </si>
  <si>
    <t>PRESTACIÓN DE SERVICIOS DE UN PROFESIONAL (1) EN DERECHO PARA BRINDAR APOYO JURIDICO Y COTRACTUAL DE LA SECRETARIA DE SALUD DEPARTAMENTAL DE LA GOBERNACION DEL  DEPARTAMENTO PUTUMAYO</t>
  </si>
  <si>
    <t>CONTRATO DE PRESTACIÓN DE SERVICIOS PROFESIONALES PARA APOYO EN LA ACTUALIZACIÓN DE LA INFORMACIÓN DE LOS ACTOS Y DOCUMENTOS PRECONTRACTUALES, CONTRACTUALES Y POS CONTRACTUALES QUE SE DERIVEN DE LOS DIFERENTES PROCESOS DE CONTRATACIÓN ADELANTADOS EN LA SECRETARIA DE SALUD DEL DEPARTAMENTO DEL PUTUMAYO.</t>
  </si>
  <si>
    <t>CONTRATO DE PRESTACION DE SERVICIOS DE APOYO A LA GESTION COMO JUDICANTE, A FIN DE COADYUVAR A LA OFICINA JURIDICA DE LA SECRETARIA DE SALUD DE LA GOBERNACION DEL PUTUMAYO.</t>
  </si>
  <si>
    <t>PRESTACION DE SERVICIOS PROFESIONALES PARA APOYAR LAS ACCIONES OPERATIVAS QUE DEBE LLEVAR A CABO LA SECRETARIA DEPARTAMENTAL DE SALUD PARA EL CUMPLIMIENTO DE LOS LOGROS ADMINISTRATIVOS</t>
  </si>
  <si>
    <t>PRESTACION DE APOYO A LA SECRETARIA DE SALUD DEPARTAMENTAL PARA LA REALIZACION DE ACTIVIDADES DE MANTENIMIENTO DE REPARACIONES MENORES REALACIONADAS CON ALBAÑILERIA, ELECTRICIDAD, PLOMERIA, JARDINERIA Y EMBELLECIMIENTO DE LA SECRETARIA DE SALUD DEPARTAENTAL</t>
  </si>
  <si>
    <t>CONSULTORIA PARA EL DIAGNOSTICO E IMPLEMENTACION DE LA METODOLOGIA DEL PROGRAMA DE SANEAMIENTO FISCAL Y FINANCIERO Y DE GESTION INTEGRAL DEL RIESGO HOPITAL JOSE MARIA HERNANDEZ</t>
  </si>
  <si>
    <t>Febrero de 2015</t>
  </si>
  <si>
    <t>Propios Gobernacion</t>
  </si>
  <si>
    <t>PRESTACION DE SERVICIOS PARA REALIZAR CAPACITACION EN LA ELABORACION DE PLANES DE EMERGENCIA HOSPITALARIA A LAS ESE DEL DEPARTAMENTO Y REALIZAR ACOMPAÑAMIENTO EN LA REALIZACION DE SIMULACROS DE EVACUACION HOSPITALARIA.</t>
  </si>
  <si>
    <t>PRESTACION DE SERVICIOS PARA REALIZAR CAPACITACIONES AL EQUIPO DE RESPUESTA INMEDIATA DE LA SECRETARIA DE SALUD DEPARTAMENTAL  DE LA SECRETARIA DEPARTAMENTAL DE SALUD DEL PUTUMAYO</t>
  </si>
  <si>
    <t>PRESTACION DE SERVICIOS PARA REALIZAR DOTACION AL COMITÉ OPERATIVO DE EMERGENCIA TERRITORIAL EN SALUD (COE)</t>
  </si>
  <si>
    <t>PRESTACION DE SERVICIOS DE CAPACITACION A LAS ESE DEL DEPARTAMENTO Y ENTIDADES QUE PRESTEN EL SERVICIO DE MISION MEDICA SOBRE RESOLUCION 4481 POR LA CUAL SE ADOPTA EL "MANUAL DE LA MISION MEDICA Y SE ESTABLECE NORMAS RELACIONADAS CON LA SEÑALIZACION Y DIVULGACION DE SU EMBLEMA"</t>
  </si>
  <si>
    <t>PRESTACION DE SERVICIOS PARA REALIZAR CAPACITACIONES AL PERSONAL QUE LABORA EN EL CRUE EN LA PRESTACION DE SERVICIOS DE SALUD SOBRE EMERGENCIAS Y DESASTRES.</t>
  </si>
  <si>
    <t>PRESTACION DE SERVICIOS PROFESIONALES CON ESPECIALIZACIÓN EN AREAS DE LA SALUD COMO APOYO GRUPO DE ASEGURAMIENTO Y PRESTACION DE SERVICIOS DE SALUD,  PARA LLEVAR A CABO ACTIVIDADES RELACIONADAS CON LA AUDITORIA DE CUENTAS Y AUDITORIAS DE LAS SOLICITUDES DE SERVICIOS DE SALUD DE LA SECRETARIA DE SALUD DE LA GOBERNACIÓN DEL DEPARTAMENTO DEL PUTUMAYO</t>
  </si>
  <si>
    <t xml:space="preserve"> luiseduardo0927@gmail.com</t>
  </si>
  <si>
    <t>PRESTACIÓN DE SERVICIOS PROFESIONALES DE UN PROFESIONAL EN SALUD  PARA APOYO EN LAS ACCIONES DE INSPECCIÓN Y SEGUIMIENTO EN LAS IPS PUBLICAS DEL DEPARTAMENTO EN LO REFERENTE, LOS PLANES DE EMERGENCIA HOSPITALARIA  Y APOYO EN EL CENTRO REGULADOR DE URGENCIAS, EMERGENCIAS Y DESASTRES DE LA SECRETARÍA DE SALUD DEL PUTUMAYO</t>
  </si>
  <si>
    <t>PRESTACIÓN  DE  SERVICIOS PROFESIONALES DE UN (1) PSICOLOGO CON DIPLOMADO EN ESTRATEGIAS CLINICAS DE  INTERVENCION GRUPAL PARA EL APOYO A LAS ACCIONES OPERATIVAS DEL CENTRO REGULADOR DE URGENCIAS, EMERGENCIAS Y DESASTRES DE LA SECRETARIA DE SALUD DEL DEPARTAMENTO DEL PUTUMAYO.</t>
  </si>
  <si>
    <t>PRESTACIÓN  DE  SERVICIOS  DE UN (01) RADIOPERADOR  PARA EL APOYO A LAS ACCIONES OPERATIVAS DEL CENTRO REGULADOR DE URGENCIAS, EMERGENCIAS Y DESASTRES DE LA SECRETARIA DE SALUD DEL DEPARTAMENTO DEL PUTUMAYO.</t>
  </si>
  <si>
    <t>CONTRATO DE PRESTACION DE SERVICIOS DE APOYO A LA GESTION AL GRUPO DE ASEGURAMIENTO Y PRESTACION DE SERVICIOS DE SALUD, PARA DAR TRAMITE A LAS SOLICITUDES DE SERVICIOS DE SALUD DE LOS USUARIOS, RADICADAS EN LA SECRETARIA DE SALUD DE LA GOBERNACION DEL DEPARTAMENTO DEL PUTUMAYO</t>
  </si>
  <si>
    <t>PRESTACIÓN  DE  SERVICIOS  DE UNO  (1) AUXILIAR ADMINISTRATIVO PARA  EL APOYO A LAS ACCIONES OPERATIVAS DEL CENTRO REGULADOR DE URGENCIAS, EMERGENCIAS Y DESASTRES DE LA SECRETARIA DE SALUD DEL DEPARTAMENTO DEL PUTUMAYO.</t>
  </si>
  <si>
    <t>CONTRATO DE PRESTACIÓN DE SERVICIOS DE UN PROFESIONAL EN ARQUITECTURA CON ESPECIALIZACION EN PROYECTOS PARA APOYAR AL GRUPO DE ASEGURAMIENTO Y PRESTACION DE SERVICIOS EN LOS TEMAS INHERENTES A PROYECTOS DE PLAN BIENAL PRESENTADOS POR LAS IPS PUBLICAS DEL DEPARTAMENTO DEL PUTUMAYO.</t>
  </si>
  <si>
    <t>CONTRATO DE PRESTACIÓN DE SERVICIOS PROFESIONALES DE APOYO AL GRUPO DE ASEGURAMIENTO Y PRESTACIÓN DE SERVICIOS CON RELACIÓN AL SEGUIMIENTO DE LA PRESENTACIÒN Y EJECUCIÓN DE PROYECTOS DE INFRAESTRUCTURA Y DOTACIÓN HOSPITALARIA Y MANTENIMIENTO HOSPITALARIO EN LAS ESE DEL DEPARTAMENTO DEL PUTUMAYO.</t>
  </si>
  <si>
    <t>CONTRATO DE PRESTACIÓN DE SERVICIOS PROFESIONALES DE APOYO UN CONTADOR PARA REALIZAR LA DEPURACION DE LAS PARTIIDAS CONCILIATORIAS DE LAS CUENTAS MAESTRAS DE SALUD EN LA OFICINA DE TESORERIA DE LA SECRETARIA DE HACIENDA DEL DEPARTAMENTO DEL PUTUMAYO.</t>
  </si>
  <si>
    <t>jairofavianrv@hotmail.com</t>
  </si>
  <si>
    <t>78111800 - 90101501</t>
  </si>
  <si>
    <t>GASTOS DE MANUTENCION Y TRANSPORTE PARA EL PERSONAL VERIFICADOR  DEL PROYECTO "IMPLEMENTACION DEL SISTEMA OBLIGATORIO DE GARANTIA DE LA CALIDAD"</t>
  </si>
  <si>
    <t>REND. FONDO SALUD - RENTAS CEDIDAS</t>
  </si>
  <si>
    <t>REND. FONDO SALUD - INVERSION</t>
  </si>
  <si>
    <t>GASTOS DE MANUTENCION Y TRANSPORTE PARA EL PERSONAL DE ORGANIZACIÓN DE SERVICIOS DE SALUD DE LA SECRETARIA DE SALUD DEL PUTUMAYO</t>
  </si>
  <si>
    <t>GASTOS DE MANUTENCION Y TRANSPORTE PARA EL PERSONAL DEL DESPACHO DE LA SECRETARIA DE SALUD DEL PUTUMAYO</t>
  </si>
  <si>
    <t>GASTOS DE MANUTENCION Y TRANSPORTE PARA EL PERSONAL DEL AREA DE PRESTACION DE SERVICIOS DE SALUD DE LA SECRETARIA DE SALUD DEL PUTUMAYO</t>
  </si>
  <si>
    <t>GASTOS DE MANUTENCION Y TRANSPORTE PARA EL PERSONAL DEL GRUPO DE ASEGURAMIENTO Y PRESTACION DE SERVICIOS DE SALUD DE LA SECRETARIA DE SALUD DEL PUTUMAYO</t>
  </si>
  <si>
    <t>GASTOS DE MANUTENCION Y TRANSPORTE PARA EL PERSONAL DEL AREA DE ASEGURAMIENTO DE LA SECRETARIA DE SALUD DEL PUTUMAYO</t>
  </si>
  <si>
    <t>GASTOS DE MANUTENCION Y TRANSPORTE PARA EL PERSONAL DEL AREA DE PROMOCION SOCIAL Y PARTICIPACION COMUNITARIA DE LA SECRETARIA DE SALUD DEL PUTUMAYO</t>
  </si>
  <si>
    <t>marcemartinez06@hotmail.com</t>
  </si>
  <si>
    <t>Recursos Propios Gobernacion</t>
  </si>
  <si>
    <t>CONTRATO DE PRESTACION DE SERVICIOS PROFESIONALES DE APOYO A LA SECRETARIA DE SALUD DEPARTAMENTAL, EN LA SUPERVISION TECNICA, ADMINISTRATIVA Y FINANCIERA EN TODO LO RELACIONADO CON ELABORACION, ADOPCION, IMPLEMENTACION Y EJECUCION DEL PROGRAMA DE GESTION INTEGRAL DEL RIESGO DE LA ESE HOSPITAL JORGE JULIO GUZMAN, DEL MUNICIPIO DE PUERTO GUZMAN - PUTUMAYO</t>
  </si>
  <si>
    <t>Recursos Gobernacion</t>
  </si>
  <si>
    <t>CONTRATO DE PRESTACION DE SERVICIOS PROFESIONALES EN SALUD COMO APOYO AL GRUPO DE ASEGURAMIENTO Y PRESTACION DE SERVICIOS DE LA SECRETARIA DE SALUD DE LA GOBERNACION DEL DEPARTAMENTO DEL PUTUMAYO</t>
  </si>
  <si>
    <t>70% iva licores extrangeros funcionamiento</t>
  </si>
  <si>
    <t>CONTRATO DE PRESTACION DE SERVICIOS DE APOYO A LA GESTION EN LABORES DE ARCHIVO DE LAS PRIORIDADES DE SALUD PUBLICA DE LA SECRETARIA DE SALUD DEPARTAMENTAL</t>
  </si>
  <si>
    <t>CONTRATO DE PRESTACION DE SERVICIOS DE APOYO ALA GESTION COMO MENSAJERO DE LA CORRESPONDENCIA INTERNA Y EXTERNA DE LA SECRETARIA DE SALUD DEPARTAMENTAL</t>
  </si>
  <si>
    <t>CONTRATO DE PRESTACION DE SERVICIOS DE APOYO ALA GESTION EN ARCHIVO DE LA SECRETARIA DE SALUD DEPARTAMENTAL</t>
  </si>
  <si>
    <t>CONTRATO DE Prestacion de servicios COMO TECNOLOGA DE APOYO EN  la revision de cuentas de prestacion de servicios de SECRETARIA DE SALUD DEPARTAMENTAL de la gobernacion del putumayo.</t>
  </si>
  <si>
    <t>CAROLINA VILLOTA</t>
  </si>
  <si>
    <t>CONTRATO DE PRESTACION DE SERVICIOS DE UN TECNICO PARA APOYAR A LA OFICINA DE SISTEMAS DELA SECRETARIA DE SALUD DEPARTAMENTAL</t>
  </si>
  <si>
    <t>CONTRATO DE PRESTACION DE SERVICIOS EN APOYO AL AREA DE PRESTACION DE SERVICIOS DE LA SECRETARIA DE SALUD DEPARTAMENTAL</t>
  </si>
  <si>
    <t>CRISTINA HIDALGO</t>
  </si>
  <si>
    <t>CONTRATO DE PRESTACION DE SERVICIOS DE APOYO A LA GESTION EN EL AREA DE PRESTACION DE SERVICIOS EN EL PROCESO DE PASIVOS EXIGIBLES DE LA SECRETARIA DE SALUD DEPARTAMENTAL DE LA GOBERNACION DEL PUTUMAYO</t>
  </si>
  <si>
    <t>Loterias Foraneas</t>
  </si>
  <si>
    <t>CONTRATO DE PRESTACION DE SERVICIOS PROFESIONALES COMO APOYO PARA LLEVAR ACABO ACTIVIDADES ADMINISTRATIVAS DENTRO DEL GRUPO DE ASEGURAMIENTO Y PRESTACION DE SERVICIOS DE LA SECRETARIA DE SALUD DE LA GOBERNACION DEL PUTUMAYO</t>
  </si>
  <si>
    <t>PRESTACIÓN DE SERVICIOS PROFESIONALES DE UN PROFESIONAL EN SALUD  PARA APOYO EN LAS ACCIONES DE INSPECCIÓN Y SEGUIMIENTO EN LAS IPS PUBLICAS DEL DEPARTAMENTO EN LO REFERENTE A LA INFORMACIÓN DE PRODUCCION, LOS PLANES DE EMERGENCIA HOSPITALARIA  Y APOYO EN EL CENTRO REGULADOR DE URGENCIAS, EMERGENCIAS Y DESASTRES DE LA SECRETARÍA DE SALUD DEL PUTUMAYO</t>
  </si>
  <si>
    <t>DOTACION DE OFICINA Y COMUNICACIÓN PARA EL CENTRO REGULADOR DE UREGNCIAS Y EMERGENCIAS Y DESASTRES DEL DEPARTAMENTO DEL PUTUMAYO</t>
  </si>
  <si>
    <t>TRANSFENCIAS NACIONALES. RESOLUCION 071 DEL 17/01/2014</t>
  </si>
  <si>
    <t>luiseduardo0927@gmail.com</t>
  </si>
  <si>
    <t>ADQUISICION DE UNA AMBULANCIA MEDICALIZADA PARA EL CENTRO REGULADOR DE URGENCIAS DE LA SECRETARIA DE SALUD DEL DEPARTAMENTO DEL PUTUMAYO</t>
  </si>
  <si>
    <t>I.CL.D.    TRANSFERENCIAS NACIONALES</t>
  </si>
  <si>
    <t>Agto-15</t>
  </si>
  <si>
    <t>agto-15</t>
  </si>
  <si>
    <t>COMPRA DE CAMIONETA PARA TRANSPORTE DE LOS FUNCIONARIOS DEL CRUE PARA CAPACITACIONES, ASISTENCIAS TECNICAS Y AL EQUIPO DE RESPUESTA INMEDIATA DE LA SECRETARIA DE SALUD EN EVENTOS DE EMERGENCIA Y DESASTRE DEL DEPARTAMENTO.</t>
  </si>
  <si>
    <t>IVA LIC MONOPOLIO NAL-SALUD</t>
  </si>
  <si>
    <t xml:space="preserve">CONTRATACION DE PRESTACION DE SERVICIOS DE UN INGENIERO DE SISTEMAS PARA EL APOYO Y ASISTENCIA TECNICA AL PERSONAL DEL CRUE Y MANTENIMIENTO  PREVENTIVO DE  EQUIPOS. </t>
  </si>
  <si>
    <t xml:space="preserve">CONTRATACION DE PRESTACION DE SERVICIOS DE UN CONDUCTOR PARA CONDUCIR CAMIONETA DEL CENTRO REGULADOR DE URGENCIAS, EMERGENCIAS Y DESASTRES. </t>
  </si>
  <si>
    <t>CONTRATO DE PRESTACION DE SERVICIOS DE 1 PROFESIONAL  CON ESPECIALIZACION EN AREA DE LA SALUD, PARA LLEVAR ACABO LAS ACTIVIDADES DE DIRECCIONAMIENTO  DE REFERENCIA Y CONTRAREFERENCIA Y APOYO AL CRUE.</t>
  </si>
  <si>
    <t xml:space="preserve">CONTRATO DE PRESTACION DE SERVICIOS PROFESIONALES PARA APOYAR EL AREA DEL CENTRO REGULADOR DE URGENCIAS,  EMERGENCIAS Y DESASTRES  EN EL APOYO DE PLANES, PROGRAMAS Y PRUYECTOS. </t>
  </si>
  <si>
    <t>JU-16</t>
  </si>
  <si>
    <t>CONTRATO DE PRESTACION DE SERVICIOS  PARA LA REVISION MANTENIMIENTO Y REPARACIION DE EQUIPOS  DE TELECOMUNICACIONES DE CENTRO REGULADOR DE URGENCIAS, EMERGENCIAS Y DESASTRES</t>
  </si>
  <si>
    <t xml:space="preserve">CONTRATO DE PRESTACION DE SERVICIOS DE 1 PROFESIONAL  CON ESPECIALIZACION EN AREA DE LA SALUD, PARA DAR CUMPLIMIENTO A LA RESOLIUCION  1479 DEL 6 DE MAYO DEL 2015 Y RESOLUCION 5395 DEL 24 E DICIEMBRE DEL 2013. </t>
  </si>
  <si>
    <r>
      <t>“CONTRATO DE PRESTACION DE SERVICIOS DE UNA</t>
    </r>
    <r>
      <rPr>
        <sz val="12"/>
        <color indexed="8"/>
        <rFont val="Garamond"/>
        <family val="1"/>
      </rPr>
      <t xml:space="preserve"> ENFERMERA PARA LA REALIZACION DE ACTIVIDADES RELACIONADAS CON VIGILANCIA EN SALUD PUBLICA EN EL DEPARTAMENTO DEL PUTUMAYO DE LAS INFECCIONES DE TRANSMISION SEXUAL, MATERNIDAD SEGURA, MICOBACTERIAS Y DEMAS ACTIVIDADES CONTEMPLADAS EN LOS LINEAMIENTOS SIVIGILA 2015, INCLUIDOS EN EL PLAN OPERATIVO ANUAL 2015 DEL AREA DE EPIDEMIOLOGIA DE LA SECRETARIA DE SALUD DEPARTAMENTAL”</t>
    </r>
  </si>
  <si>
    <t>ESP. ANDREA PAOLA MORILLO GÓMEZ 
PE AREA DE EPIDEMIOLOGÍA</t>
  </si>
  <si>
    <r>
      <t xml:space="preserve">“CONTRATO DE PRESTACIÓN DE SERVICIOS DE UN </t>
    </r>
    <r>
      <rPr>
        <sz val="12"/>
        <color indexed="8"/>
        <rFont val="Garamond"/>
        <family val="1"/>
      </rPr>
      <t>TECNÓLOGO EN SISTEMAS O AFINES CON EXPERIENCIA EN EL MANEJO DE SIVIGILA, PARA EL APOYO EN LA OPERACIÓN DEL SISTEMA DE VIGILANCIA EN SALUD PUBLICA, A PARTIR DE LA RECOLECCIÓN, PROCESAMIENTO, TRANSFERENCIA, ACTUALIZACIÓN, VALIDACIÓN, ORGANIZACIÓN, DISPOSICIÓN Y ADMINISTRACIÓN DE LOS DATOS GENERADOS POR EL SISTEMA DE VIGILANCIA EN SALUD PUBLICA VIGENCIA 2015.</t>
    </r>
  </si>
  <si>
    <r>
      <t xml:space="preserve">“CONTRATO DE PRESTACIÓN DE SERVICIOS DE UNA </t>
    </r>
    <r>
      <rPr>
        <sz val="12"/>
        <color indexed="8"/>
        <rFont val="Garamond"/>
        <family val="1"/>
      </rPr>
      <t>ENFERMERA CON ESPECIALIZACIÓN EN EL ÁREA DE LA SALUD PARA APOYAR LA VIGILANCIA EN SALUD PÚBLICA DE LOS EVENTOS PREVENIBLES POR VACUNAS EN EL DEPARTAMENTO DEL PUTUMAYO SEGÚN LINEAMIENTOS DE SIVIGILA Y MINISTERIO DE SALUD Y PROTECCIÓN SOCIAL, INCLUIDO EN EL PLAN OPERATIVO ANUAL 2015 DEL AREA DE EPIDEMIOLOGÍA DE LA SECRETARIA DE SALUD DEPARTAMENTAL ”.</t>
    </r>
  </si>
  <si>
    <t>06 MESES</t>
  </si>
  <si>
    <r>
      <t xml:space="preserve">“CONTRATO DE PRESTACION DE SERVICIOS DE UN </t>
    </r>
    <r>
      <rPr>
        <sz val="12"/>
        <color indexed="8"/>
        <rFont val="Garamond"/>
        <family val="1"/>
      </rPr>
      <t>TÉCNICO LABORAL AUXILIAR ADMINISTRATIVO EN SALUD - APTITUD SALUD OCUPACIONAL POR COMPETENCIAS, INCLUIDO EN EL PLAN OPERATIVO ANUAL 2015 DEL ÁREA DE EPIDEMIOLOGÍA DE LA SECRETARIA DE SALUD DE LA GOBERNACIÓN DEL DEPARTAMENTO DEL PUTUMAYO”.</t>
    </r>
  </si>
  <si>
    <t>08 MESES</t>
  </si>
  <si>
    <r>
      <t xml:space="preserve">“CONTRATO DE PRESTACIÓN DE SERVICIOS PROFESIONALES DE UN </t>
    </r>
    <r>
      <rPr>
        <sz val="12"/>
        <color indexed="8"/>
        <rFont val="Garamond"/>
        <family val="1"/>
      </rPr>
      <t>MEDICO (1) CON ESPECIALIZACIÓN EN GERENCIA DE LA SALUD PÚBLICA PARA APOYAR EL DESARROLLO DE ACCIONES Y ACTIVIDADES DE VIGILANCIA EN SALUD PÚBLICA Y SISTEMA DE ESTADÍSTICAS VITALES ADEMÁS DE LAS CONTEMPLADAS EN LOS LINEAMIENTOS SIVIGILA 2015, INCLUIDO EN EL PLAN OPERATIVO ANUAL 2015 DEL ÁREA DE EPIDEMIOLOGÍA DE LA SECRETARIA DE SALUD DE LA GOBERNACIÓN DEL DEPARTAMENTO DEL PUTUMAYO”.</t>
    </r>
  </si>
  <si>
    <r>
      <t>“CONTRATO DE PRESTACIÓN DE SERVICIOS DE APOYO A LA GESTION DE U</t>
    </r>
    <r>
      <rPr>
        <sz val="12"/>
        <color indexed="8"/>
        <rFont val="Garamond"/>
        <family val="1"/>
      </rPr>
      <t>NA AUXILIAR PARA LA DIGITACIÓN DE BASES DE DATOS DEL SISTEMA DE ESTADÍSTICAS VITALES Y ESTADÍSTICAS EN EL ÁREA DE EPIDEMIOLOGÍA EN CUMPLIMIENTO Y EJECUCIÓN DEL PLAN OPERATIVO ANUAL VIGENCIA 2015 DE LA SECRETARÍA DE SALUD DE LA GOBERNACIÓN DEL DEPARTAMENTO DEL PUTUMAYO”</t>
    </r>
  </si>
  <si>
    <t>09 MESES</t>
  </si>
  <si>
    <r>
      <t xml:space="preserve">“CONTRATO DE PRESTACION DE SERVICIOS DE UN </t>
    </r>
    <r>
      <rPr>
        <sz val="12"/>
        <color indexed="8"/>
        <rFont val="Garamond"/>
        <family val="1"/>
      </rPr>
      <t>BACTERIÓLOGO PARA LA REALIZACIÓN DE ACTIVIDADES RELACIONADAS CON VIGILANCIA EN SALUD PÚBLICA EN EL DEPARTAMENTO DEL PUTUMAYO DE LAS ENFERMEDADES NO TRANSMISIBLES Y DEMAS ACTIVIDADES CONTEMPLADAS EN LOS LINEAMIENTOS DE SIVIGILA 2015, INCLUIDO EN EL PLAN OPERATIVO ANUAL 2015 DEL AREA DE EPIDEMIOLOGIA DE LA SECRETARIA DE SALUD DEPARTAMENTAL”</t>
    </r>
  </si>
  <si>
    <r>
      <t xml:space="preserve">“CONTRATO DE PRESTACIÓN DE SERVICIOS DE UN </t>
    </r>
    <r>
      <rPr>
        <sz val="12"/>
        <color indexed="8"/>
        <rFont val="Garamond"/>
        <family val="1"/>
      </rPr>
      <t>ENFERMERO (A) ESPECIALIZADA EN GERENCIA DE LA SALUD PÚBLICA PARA APOYAR EL FORTALECIMIENTO DE LA CAPACIDAD DE VIGILANCIA Y RESPUESTA EN SALUD PÚBLICA, IMPLEMENTACION DEL REGLAMENTO SANITARIO INTERNACIONAL, (RSI/2005) Y DEL ANÁLISIS DE SITUACIÓN DE SALUD CON ENFOQUE EN DETERMINANTES SOCIALES EN SALUD   Y DEMAS ACTIVIDADES CONTEMPLADAS EN LOS LINEAMIENTOS DE SIVIGILA 2015, INCLUIDO EN EL PLAN OPERATIVO ANUAL 2015 DEL AREA DE EPIDEMIOLOGIA DE LA SECRETARIA DE SALUD DEPARTAMENTAL” .</t>
    </r>
  </si>
  <si>
    <t>CONTRATO DE PRESTACION DE SERVICIOS DE UN PROFESIONAL ESPECIALIZADO EN EPIDEMIOLOGIA PARA APOYAR EL AREA DE EPIDEMIOLOGIA DE LA SECRETARIA DE SALUD DEPARTAMENTAL DE LA GOBERNACION DEL PUTUMAYO</t>
  </si>
  <si>
    <t>Junio de 2015</t>
  </si>
  <si>
    <t>SGP-CSF-SALUD-ACC. SALUD PUBLICA RB (RF)</t>
  </si>
  <si>
    <t xml:space="preserve">“CONTRATO DE PRESTACION DE SERVICIOS DE UNA ENFERMERA ESPECIALIZADA EN EPIDEMIOLOGÍA PARA LA REALIZACIÓN DE ACTIVIDADES RELACIONADAS CON VIGILANCIA EN SALUD PÚBLICA EN EL DEPARTAMENTO DEL PUTUMAYO DE LOS EVENTOS DE INTERÉS EN SALUD PÚBLICA DE ZOONOSIS, INTOXICACIONES Y VIOLENCIA CONTRA LA MUJER, INTRAFAMILIAR Y SEXUAL Y DEMAS ACTIVIDADES CONTEMPLADAS EN LOS LINEAMIENTOS DE SIVIGILA 2015, INCLUIDO EN EL PLAN OPERATIVO ANUAL 2015 DEL AREA DE EPIDEMIOLOGIA DE LA SECRETARIA DE SALUD DEPARTAMENTAL” </t>
  </si>
  <si>
    <r>
      <t xml:space="preserve">“CONTRATO DE PRESTACIÓN DE SERVICIOS DE UN </t>
    </r>
    <r>
      <rPr>
        <b/>
        <sz val="12"/>
        <color indexed="8"/>
        <rFont val="Garamond"/>
        <family val="1"/>
      </rPr>
      <t>PROFESIONAL EN SALUD</t>
    </r>
    <r>
      <rPr>
        <sz val="12"/>
        <color indexed="8"/>
        <rFont val="Garamond"/>
        <family val="1"/>
      </rPr>
      <t xml:space="preserve"> CON EXPERIENCIA EN SALUD PÚBLICA O VIGILANCIA EPIDEMIOLÓGICA DE APOYO AL FORTALECIMIENTO DE LAS ACCIONES DE VIGILANCIA EPIDEMIOLÓGICA Y DE ESTADÍSTICAS VITALES EN LOS MUNICIPIOS DE </t>
    </r>
    <r>
      <rPr>
        <b/>
        <sz val="12"/>
        <color indexed="8"/>
        <rFont val="Garamond"/>
        <family val="1"/>
      </rPr>
      <t>COLÓN Y  SANTIAGO</t>
    </r>
    <r>
      <rPr>
        <sz val="12"/>
        <color indexed="8"/>
        <rFont val="Garamond"/>
        <family val="1"/>
      </rPr>
      <t>, INCLUIDO EN EL PLAN OPERATIVO ANUAL 2015 DEL ÁREA DE EPIDEMIOLOGÍA DE LA SECRETARIA DE SALUD DE LA GOBERNACIÓN DEL DEPARTAMENTO DEL PUTUMAYO”.</t>
    </r>
  </si>
  <si>
    <r>
      <t xml:space="preserve">“CONTRATO DE PRESTACIÓN DE SERVICIOS DE UN </t>
    </r>
    <r>
      <rPr>
        <b/>
        <sz val="12"/>
        <color indexed="8"/>
        <rFont val="Garamond"/>
        <family val="1"/>
      </rPr>
      <t>PROFESIONAL EN SALUD</t>
    </r>
    <r>
      <rPr>
        <sz val="12"/>
        <color indexed="8"/>
        <rFont val="Garamond"/>
        <family val="1"/>
      </rPr>
      <t xml:space="preserve"> CON EXPERIENCIA EN SALUD PÚBLICA O VIGILANCIA EPIDEMIOLÓGICA DE APOYO AL FORTALECIMIENTO DE LAS ACCIONES DE VIGILANCIA EPIDEMIOLÓGICA Y DE ESTADÍSTICAS VITALES EN EL MUNICIPIO DE </t>
    </r>
    <r>
      <rPr>
        <b/>
        <sz val="12"/>
        <color indexed="8"/>
        <rFont val="Garamond"/>
        <family val="1"/>
      </rPr>
      <t>LEGUIZAMO</t>
    </r>
    <r>
      <rPr>
        <sz val="12"/>
        <color indexed="8"/>
        <rFont val="Garamond"/>
        <family val="1"/>
      </rPr>
      <t>, INCLUIDO EN EL PLAN OPERATIVO ANUAL 2015 DEL ÁREA DE EPIDEMIOLOGÍA DE LA SECRETARIA DE SALUD DE LA GOBERNACIÓN DEL DEPARTAMENTO DEL PUTUMAYO”.</t>
    </r>
  </si>
  <si>
    <r>
      <t xml:space="preserve">“CONTRATO DE PRESTACIÓN DE SERVICIOS DE UN </t>
    </r>
    <r>
      <rPr>
        <b/>
        <sz val="12"/>
        <color indexed="8"/>
        <rFont val="Garamond"/>
        <family val="1"/>
      </rPr>
      <t>PROFESIONAL EN SALUD</t>
    </r>
    <r>
      <rPr>
        <sz val="12"/>
        <color indexed="8"/>
        <rFont val="Garamond"/>
        <family val="1"/>
      </rPr>
      <t xml:space="preserve"> CON EXPERIENCIA EN SALUD PÚBLICA O VIGILANCIA EPIDEMIOLÓGICA DE APOYO AL FORTALECIMIENTO DE LAS ACCIONES DE VIGILANCIA EPIDEMIOLÓGICA Y DE ESTADÍSTICAS VITALES EN EL MUNICIPIO DE </t>
    </r>
    <r>
      <rPr>
        <b/>
        <sz val="12"/>
        <color indexed="8"/>
        <rFont val="Garamond"/>
        <family val="1"/>
      </rPr>
      <t>VALLE DEL GUAMUÉZ</t>
    </r>
    <r>
      <rPr>
        <sz val="12"/>
        <color indexed="8"/>
        <rFont val="Garamond"/>
        <family val="1"/>
      </rPr>
      <t xml:space="preserve"> INCLUIDO EN EL PLAN OPERATIVO ANUAL 2015 DEL ÁREA DE EPIDEMIOLOGÍA DE LA SECRETARIA DE SALUD DE LA GOBERNACIÓN DEL DEPARTAMENTO DEL PUTUMAYO”.</t>
    </r>
  </si>
  <si>
    <r>
      <t xml:space="preserve">09 MESES </t>
    </r>
    <r>
      <rPr>
        <b/>
        <sz val="11"/>
        <color indexed="10"/>
        <rFont val="Calibri"/>
        <family val="2"/>
      </rPr>
      <t/>
    </r>
  </si>
  <si>
    <r>
      <t xml:space="preserve">“CONTRATO DE PRESTACIÓN DE SERVICIOS DE UN </t>
    </r>
    <r>
      <rPr>
        <b/>
        <sz val="12"/>
        <color indexed="8"/>
        <rFont val="Garamond"/>
        <family val="1"/>
      </rPr>
      <t>PROFESIONAL EN SALUD</t>
    </r>
    <r>
      <rPr>
        <sz val="12"/>
        <color indexed="8"/>
        <rFont val="Garamond"/>
        <family val="1"/>
      </rPr>
      <t xml:space="preserve"> CON EXPERIENCIA EN SALUD PÚBLICA O VIGILANCIA EPIDEMIOLÓGICA DE APOYO AL FORTALECIMIENTO DE LAS ACCIONES DE VIGILANCIA EPIDEMIOLÓGICA Y DE ESTADÍSTICAS VITALES EN EL MUNICIPIO DE </t>
    </r>
    <r>
      <rPr>
        <b/>
        <sz val="12"/>
        <color indexed="8"/>
        <rFont val="Garamond"/>
        <family val="1"/>
      </rPr>
      <t>SAN MIGUEL</t>
    </r>
    <r>
      <rPr>
        <sz val="12"/>
        <color indexed="8"/>
        <rFont val="Garamond"/>
        <family val="1"/>
      </rPr>
      <t xml:space="preserve"> INCLUIDO EN EL PLAN OPERATIVO ANUAL 2015 DEL ÁREA DE EPIDEMIOLOGÍA DE LA SECRETARIA DE SALUD DE LA GOBERNACIÓN DEL DEPARTAMENTO DEL PUTUMAYO”.</t>
    </r>
  </si>
  <si>
    <t xml:space="preserve">10 MESES </t>
  </si>
  <si>
    <r>
      <t xml:space="preserve">“CONTRATO DE PRESTACIÓN DE SERVICIOS DE UN </t>
    </r>
    <r>
      <rPr>
        <b/>
        <sz val="12"/>
        <color indexed="8"/>
        <rFont val="Garamond"/>
        <family val="1"/>
      </rPr>
      <t>PROFESIONAL EN SALUD</t>
    </r>
    <r>
      <rPr>
        <sz val="12"/>
        <color indexed="8"/>
        <rFont val="Garamond"/>
        <family val="1"/>
      </rPr>
      <t xml:space="preserve"> CON EXPERIENCIA EN SALUD PÚBLICA O VIGILANCIA EPIDEMIOLÓGICA DE APOYO AL FORTALECIMIENTO DE LAS ACCIONES DE VIGILANCIA EPIDEMIOLÓGICA Y DE ESTADÍSTICAS VITALES EN LOS MUNICIPIOS DE </t>
    </r>
    <r>
      <rPr>
        <b/>
        <sz val="12"/>
        <color indexed="8"/>
        <rFont val="Garamond"/>
        <family val="1"/>
      </rPr>
      <t>SIBUNDOY Y SAN FRANCISCO</t>
    </r>
    <r>
      <rPr>
        <sz val="12"/>
        <color indexed="8"/>
        <rFont val="Garamond"/>
        <family val="1"/>
      </rPr>
      <t xml:space="preserve"> INCLUIDO EN EL PLAN OPERATIVO ANUAL 2015 DEL ÁREA DE EPIDEMIOLOGÍA DE LA SECRETARIA DE SALUD DE LA GOBERNACIÓN DEL DEPARTAMENTO DEL PUTUMAYO”.</t>
    </r>
  </si>
  <si>
    <t>Contrato de prestación de servicios profesionales en salud para  el apoyo en la asistencia técnica e inspección y vigilancia    en la  gestión de la salud pública y el plan de intervenciones colectivas en los municipios del departamento del Putumayo.</t>
  </si>
  <si>
    <t>junio de 2015</t>
  </si>
  <si>
    <t>SISTEMA GENRAL DE PARTICIPACIONES</t>
  </si>
  <si>
    <t>KAROL SUAREZ  BUCHELI</t>
  </si>
  <si>
    <t>Contratación de un bacteriologo( a) , con experiencia en estrategia PASE A LA EQUIDAD EN SALUD  para apoyo a la formulación del Plan Decenal de Salud Pública del Departamento y del muncipio de Puerto Asís.</t>
  </si>
  <si>
    <t>Marzo de 2015</t>
  </si>
  <si>
    <t>Contratación de un profesional de salud con experiencia en salud pública para apoyar el seguimiento del  plan  de salud pública de la Secretaria de Salud Departamental</t>
  </si>
  <si>
    <t>Contratación de 1 Tecnologo de Regencia en Farmacia para apoyo al manejo del Fondo Rotatorio de Estupefacientes Seccional y la ejecución del programa de Medicamentos.</t>
  </si>
  <si>
    <t xml:space="preserve">Contratación de 1 Tecnólogo de Regencia en Farmacia para apoyo a IVC de establecimientos minoristas que manejan y expenden medicamentos. </t>
  </si>
  <si>
    <t>Contratacion de un Profesional Quimico Farmaceutico para el fortalecimiento de de las acciones de inspección, vigilancia de los medicamentos en los trece municipios del Departamento</t>
  </si>
  <si>
    <t>SISTEMA GENRAL DE PARTICIPACIONES, FONDO ROTATORIO DE ESTUPEFACIENTES</t>
  </si>
  <si>
    <t>Contratacion de un Profesional Quimico Farmaceutico para elapopyo al Fondo Rotatorio de Estupefacientes de la Secretaria de Salud Departamental</t>
  </si>
  <si>
    <t xml:space="preserve">contratacion de un profesional   especializado, con experiencia en procesos sancionatorios para realizar capacitación y documentación de los procesos sancionatorios en salud ambiental y medicamentos de la Secretaria de Salud Departamental </t>
  </si>
  <si>
    <t>Julio de 2015</t>
  </si>
  <si>
    <t>Contrato de prestación de servicios de apoyo a la gestión de un técnico en sistemas  para apoyar los procesos de consolidación  de las acciones de promoción y prevecnión atraves de la recepción, digitación, procesamiento de los informes mensuales de las actividades de protección especifica y detección temprana y enfermedades de interes en salud pública relaizada por las IPS públicas en cumplimiento y ejecución del plan operativo anual 2015 de la secretaria de salud departamental.</t>
  </si>
  <si>
    <t xml:space="preserve">
RECURSOS DE BALANCE</t>
  </si>
  <si>
    <t>Contrato de Prestación de Servicios Profesionales para apoyar el área de Salud Pública en las gestiones y trámites  inherentes al control y avance de la ejecución del POA 2015 y apoyar en la formulación de proyectos de Salud Pública de la Secretaria de Salud Departamental</t>
  </si>
  <si>
    <t xml:space="preserve">Contrato de prestacion de servicios de un Profesional en comunicación social para el fortalecimiento de la estrategia IEC de la secrataria de Salud Departamental </t>
  </si>
  <si>
    <t>Abril de 2015</t>
  </si>
  <si>
    <t>Contratacion de un profesional en enfermeria para apoyar el seguimiento de cumplimiento de actividades de proteccion especifica y detección temprana  de las Empresas Sociales del  Estado  del departamento</t>
  </si>
  <si>
    <t>Octubre de 2015</t>
  </si>
  <si>
    <t xml:space="preserve">Contratación de suministro de servicios de difusión y divulgación de información en medios radiales y perifoneo en virtud de la implementación de la  estrategia de información,educación y comunicación  de la Secretaria de Salud Departamental </t>
  </si>
  <si>
    <t xml:space="preserve">Contrato para la addqusición de medicamentos de control especial para el Fondo Rotatorio de Estupefacientes </t>
  </si>
  <si>
    <t>FONDO ROTATORIO DE ESTUPEFACIENTES</t>
  </si>
  <si>
    <t>Contratar el suministro de servicios de transporte de vacunas,equipos,insumos,insecticida,muestras biologicas,muestras de agua,y alimentos a nivel nacional y departamental para la operatividad de las acciones de salud pública de  la secretaria de salud departamental</t>
  </si>
  <si>
    <t>Suministro mensajeria y transporte consistente en envio de documentos y mercancia desde la Secretaria de Salud de Putumayo a las diferentes  entidades y destinos del orden nacional departamental y municipal</t>
  </si>
  <si>
    <t>Contrato de suministro de   servicios logisticos para el desarrollo de los eventos de las prioridades en salud publica y de enfermedades transmitidas  por vectores en el departamento del putumayo</t>
  </si>
  <si>
    <t xml:space="preserve">Suministro  de fotocopias empastados  anillados y laminados y otros para las prioirdades de salud pública  de la Secretaria de  salud Departamental </t>
  </si>
  <si>
    <t>Contrato de prestación de servicios de un  técnico auxiliar de apoyo a la gestión para la  promoción social y participación comunitaria en eventos de interes en salud pública.</t>
  </si>
  <si>
    <t>Contrato de compraventa de elementos de protección e identificación con emblematización de Misión Médica para el Grupo de Salud Pública de la Secretaria de Salud Deprtamental.</t>
  </si>
  <si>
    <t xml:space="preserve">SISTEMA GENRAL DE PARTICIPACIONES
</t>
  </si>
  <si>
    <t>RECURSOS DE BALANCE</t>
  </si>
  <si>
    <t>Contratación de un profesional de la salud, con experiencia en estrategia PASE A LA EQUIDAD EN SALUD para la asistencia técnica alos municipios de Santiago, Colon, Sibundoy, San Francisco, Mocoa, Valle del Guamuez en la formulación del Plan Decenal de Salud Pública</t>
  </si>
  <si>
    <t>Contratación de un profesional de la salud, con experiencia en estrategia PASE A LA EQUIDAD EN SALUD para la asistencia técnica alos municipios de Villagarzón, Puerto Caicedo, Orito, San Miguel, Puerto Guzman, Leguizamo en la formulación del Plan Decenal de Salud Pública</t>
  </si>
  <si>
    <t>Contrato de prestación de servicios profesionales de un contador especialista en el área de la salud para apoyo en  el  fortalecimiento de las acciones de inspección vigilancia del plan de intervenciones colectivas de los 13 municipios del departamento</t>
  </si>
  <si>
    <t>KAROL SUAREZ</t>
  </si>
  <si>
    <t>Contrato de prestación de servicios para realizar capacitación en Atención Primaria en Salud,  dirigida a Secretaria de salud municipales, Empresas Sociales del Estado, Empresas Administradoras de planes de beneficio del departamento del Putumayo.</t>
  </si>
  <si>
    <t>JULIO DE 2015</t>
  </si>
  <si>
    <t xml:space="preserve">RECURSOS DE BALANCE </t>
  </si>
  <si>
    <t>Suministro de servicios de produccion y difusion de videos en virtud de la implementacion de la estrategia de informacion educacion y comunicación de la secretaria de salud dptal</t>
  </si>
  <si>
    <t>JUNIO DE2015</t>
  </si>
  <si>
    <t>“PRESTACION DE SERVICIOS DE SALUD PARA LA POBLACION POBRE NO AFILIADA PPNA EN ACTIVIDADES Y PROCEDIMIENTOS E INTERVENCIONES DE BAJA COMPLEJIDAD RESIDENTES EN EL MUNICIPIO DE MOCOA”.</t>
  </si>
  <si>
    <t>SGP CSF</t>
  </si>
  <si>
    <t>isleypfer@hotmail.com
ancrihiza@hotmail.com</t>
  </si>
  <si>
    <t>SGP SSF</t>
  </si>
  <si>
    <t>“PRESTACION DE SERVICIOS DE SALUD PARA LA POBLACION POBRE NO AFILIADA PPNA EN ACTIVIDADES Y PROCEDIMIENTOS E INTERVENCIONES DE BAJA COMPLEJIDAD RESIDENTES EN EL MUNICIPIO DE VILLAGARZON”.</t>
  </si>
  <si>
    <t>“PRESTACION DE SERVICIOS DE SALUD PARA LA POBLACION POBRE NO AFILIADA PPNA EN ACTIVIDADES Y PROCEDIMIENTOS E INTERVENCIONES DE BAJA COMPLEJIDAD RESIDENTES EN EL MUNICIPIO DE PUERTO GUZMAN”.</t>
  </si>
  <si>
    <t>“PRESTACION DE SERVICIOS DE SALUD PARA LA POBLACION POBRE NO AFILIADA PPNA EN ACTIVIDADES Y PROCEDIMIENTOS E INTERVENCIONES DE BAJA COMPLEJIDAD RESIDENTES EN EL MUNICIPIO DE PUERTO CAICEDO”.</t>
  </si>
  <si>
    <t xml:space="preserve">“PRESTACION DE SERVICIOS DE SALUD PARA LA POBLACION POBRE NO AFILIADA PPNA EN ACTIVIDADES Y PROCEDIMIENTOS E INTERVENCIONES DE BAJA COMPLEJIDAD RESIDENTES EN EL MUNICIPIO DE PUERTO ASIS </t>
  </si>
  <si>
    <t>“PRESTACION DE SERVICIOS DE SALUD PARA LA POBLACION POBRE NO AFILIADA PPNA EN ACTIVIDADES Y PROCEDIMIENTOS E INTERVENCIONES DE BAJA COMPLEJIDAD RESIDENTES EN EL MUNICIPIO DE ORITO”.</t>
  </si>
  <si>
    <t>“PRESTACION DE SERVICIOS DE SALUD PARA LA POBLACION POBRE NO AFILIADA PPNA EN ACTIVIDADES Y PROCEDIMIENTOS E INTERVENCIONES DE BAJA COMPLEJIDAD RESIDENTES EN EL MUNICIPIO DE VALLE DEL GUAMUEZ”.</t>
  </si>
  <si>
    <t>“PRESTACION DE SERVICIOS DE SALUD PARA LA POBLACION POBRE NO AFILIADA PPNA EN ACTIVIDADES Y PROCEDIMIENTOS E INTERVENCIONES DE BAJA COMPLEJIDAD RESIDENTES EN EL MUNICIPIO DE SAN MIGUEL”.</t>
  </si>
  <si>
    <t>“PRESTACION DE SERVICIOS DE SALUD PARA LA POBLACION POBRE NO AFILIADA PPNA EN ACTIVIDADES Y PROCEDIMIENTOS E INTERVENCIONES DE BAJA COMPLEJIDAD RESIDENTES EN EL MUNICIPIO DE PUERTO LEGUIZAMO”.</t>
  </si>
  <si>
    <t>“PRESTACION DE SERVICIOS DE SALUD PARA LA POBLACION POBRE NO AFILIADA PPNA EN ACTIVIDADES Y PROCEDIMIENTOS E INTERVENCIONES DE BAJA COMPLEJIDAD RESIDENTES EN EL MUNICIPIO DE COLON, SIBUNDOY, SANFRANCISCO Y SANTIAGO”.</t>
  </si>
  <si>
    <t>PRESTACION DE SERVICIOS DE SALUD PARA LA POBLACION POBRE NO AFILIADA PPNA EN ACTIVIDADES Y PROCEDIMIENTOS E INTERVENCIONES DE MEDIANA COMPLEJIDAD RESIDENTES EN EL MUNICIPIO DE MOCOA</t>
  </si>
  <si>
    <t>PRESTACION DE SERVICIOS DE SALUD PARA LA POBLACION POBRE AFILIADA AL REGIMEN SUBSIDIADO EN SERVICIOS Y TECNOLOGIAS NO POS DE MEDIANA COMPLEJIDAD RESIDENTES EN EL MUNICIPIO DE MOCOA</t>
  </si>
  <si>
    <t>PRESTACION DE SERVICIOS DE SALUD PARA LA POBLACION POBRE NO AFILIADA PPNA EN ACTIVIDADES Y PROCEDIMIENTOS E INTERVENCIONES DE MEDIANA COMPLEJIDAD RESIDENTES EN EL MUNICIPIO DE PUERTO ASIS</t>
  </si>
  <si>
    <t>PRESTACION DE SERVICIOS DE SALUD PARA LA POBLACION POBRE AFILIADA AL REGIMEN SUBSIDIADO EN SERVICIOS Y TECNOLOGIAS NO POS DE MEDIANA COMPLEJIDAD RESIDENTES EN EL MUNICIPIO DE PUERTO ASIS</t>
  </si>
  <si>
    <t>PRESTACION DE SERVICIOS DE SALUD PARA LA POBLACION POBRE NO AFILIADA PPNA EN ACTIVIDADES Y PROCEDIMIENTOS E INTERVENCIONES DE MEDIANA COMPLEJIDAD RESIDENTES EN LOS MUNICIPIOS DE COLON, SANTIAGO, SIBUNDOY Y SAN FRANCISCO</t>
  </si>
  <si>
    <t>PRESTACION DE SERVICIOS DE SALUD PARA LA POBLACION POBRE AFILIADA AL REGIMEN SUBSIDIADO EN SERVICIOS DE SALUD MENTAL   RESIDENTES EN EL DEPARTAMENTO DEL PUTUMAYO</t>
  </si>
  <si>
    <r>
      <t xml:space="preserve"> </t>
    </r>
    <r>
      <rPr>
        <sz val="12"/>
        <color indexed="8"/>
        <rFont val="Garamond"/>
        <family val="1"/>
      </rPr>
      <t>“PRESTACIÓN DE SERVICIOS DE SALUD PARA LA ATENCION DE LA POBLACIÓN PPNA Y AFILIADA AL REGIMEN SUBSIDIADO DEL DEPARTAMENTO DEL PUTUMAYO EN SERVICIOS Y TECNOLOGIAS NO POS DE ALTA COMPLEJIDAD, SERVICIOS DE UCI NEONATAL, GASES ARTERIALES Y ELECTROLITOS” EN MOCOA PUTUMAYO.</t>
    </r>
  </si>
  <si>
    <t>PRESTACION DE SERVICIOS  DE SALUD PARA LA POBLACION POBRE NO AFILIADA PPNA Y AFILIADA AL REGIMEN SUBSIDIADO DEL DEPARTAMENTO  DEL PUTUMAYO, EN SERVICIOS Y TECNOLOGIAS NO POS DE ALTA COMPLEJIDAD,  EN LA CIUDAD DE NEIVA HUILA</t>
  </si>
  <si>
    <t>PRESTACION DE SERVICIOS  DE SALUD PARA LA POBLACION POBRE AFILIADA AL REGIMEN SUBSIDIADO DEL DEPARTAMENTO  DEL PUTUMAYO, EN SERVICIOS Y TECNOLOGIAS NO POS DE ALTA COMPLEJIDAD,  EN LA CIUDAD DE PASTO NARIÑO</t>
  </si>
  <si>
    <t>PRESTACION DE SERVICIOS  DE SALUD PARA LA POBLACION POBRE PPNA Y AFILIADA AL REGIMEN SUBSIDIADO DEL DEPARTAMENTO  DEL PUTUMAYO, EN SERVICIOS Y TECNOLOGIAS NO POS DE ALTA COMPLEJIDAD,  EN LA CIUDAD DE PASTO NARIÑO</t>
  </si>
  <si>
    <t>PRESTACION DE SERVICIOS  DE SALUD PARA LA POBLACION INFANTIL POBRE PPNA Y  AFILIADA AL REGIMEN SUBSIDIADO DEL DEPARTAMENTO  DEL PUTUMAYO, EN SERVICIOS Y TECNOLOGIAS NO POS DE ALTA COMPLEJIDAD,  EN LA CIUDAD DE PASTO NARIÑO</t>
  </si>
  <si>
    <t>PRESTACION DE SERVICIOS  DE SALUD PARA LA POBLACION  POBRE PPNA Y  AFILIADA AL REGIMEN SUBSIDIADO DEL DEPARTAMENTO  DEL PUTUMAYO, EN SERVICIOS Y TECNOLOGIAS NO POS DE MEDIANA COMPLEJIDAD,  EN LA CIUDAD DE PITALITO HUILA</t>
  </si>
  <si>
    <t>PRESTACION DE SERVICIOS  DE SALUD PARA LA POBLACION POBRE PPNA Y AFILIADA AL REGIMEN SUBSIDIADO DEL DEPARTAMENTO  DEL PUTUMAYO, EN SERVICIOS Y TECNOLOGIAS NO POS DE ALTA COMPLEJIDAD,  EN LA CIUDAD DE BOGOTA</t>
  </si>
  <si>
    <t>“PRESTACIÓN DE SERVICIOS DE SALUD PARA LA POBLACIÓN LA POBLACION POBRE PPNA Y AFILIADA AL REGIMEN SUBSIDIADO DEL DEPARTAMENTO DEL PUTUMAYO EN ACTIVIDADES, PROCEDIMIENTOS E INTERVENCIONES EN ODONTOLOGIA ESPECIALIZADA EN MOCOA</t>
  </si>
  <si>
    <t>PRESTACIÓN DE SERVICIOS DE SALUD EN REHABILITACION ORAL PARA LA POBLACION PPNA Y AFILIADA AL REGIMEN SUBSIDIADO DEL DEPARTAMENTO DEL PUTUMAYO EN MOCOA</t>
  </si>
  <si>
    <t>“PRESTACIÓN DE SERVICIOS DE SALUD PARA LA POBLACIÓN AFILIADA AL REGIMEN SUBSIDIADO DEL DEPARTAMENTO DEL PUTUMAYO CON PROBLEMAS DE CONSUMO DE SUSTANCIAS PSICOACTIVAS EN MOCOA</t>
  </si>
  <si>
    <t>PRESTACIÓN DE SERVICIOS DE SALUD PARA LA POBLACIÓN POBRE PPNA Y AFILIADA AL REGIMEN SUBSIDIADO DEL DEPARTAMENTO DEL PUTUMAYO DE IMÁGENES DIAGNOSTICAS DE  ALTA COMPLEJIDAD EN LA CIUDAD DE MOCOA</t>
  </si>
  <si>
    <t>SUMISTRO DE MEDICAMENTOS NO POS Y TECNOLOGIAS EN SALUD, PARA LA POBLACION AFILIADA AL REGIMEN SUBSIDIADO Y LA POBLACION POBRE NO ASEGURADA – PPNA DEL DEPARTAMENTO DEL PUTUMAYO.</t>
  </si>
  <si>
    <t>SGP – CSF</t>
  </si>
  <si>
    <t>IVA CERVEZA NAL. SALUD INVERSION</t>
  </si>
  <si>
    <t>35% IVA LICORES MONOP. NAL. SALUD INVERSION</t>
  </si>
  <si>
    <t>PRESTACION DE SERVICIOS PARA EL SUMINISTRO DE AYUDAS TECNICAS NO POS Y EXCLUSIONES  EN LA MODALIDAD DE EVENTO PARA LA POBLACION CON DISCAPACIDAD FISICA AFILIADA AL REGIMEN SUBSIDIADO DEL DEPARTAMENTO DEL PUTUMAYO</t>
  </si>
  <si>
    <t>SUMISTRO DE MEDICAMENTOS NO POS Y TECNOLOGIAS EN SALUD DE ALTA COMPLEJIDAD, PARA LA POBLACION AFILIADA AL REGIMEN SUBSIDIADO Y LA POBLACION POBRE NO ASEGURADA – PPNA DEL DEPARTAMENTO DEL PUTUMAYO EN LA CIUDADE DE PASTO NARIÑO</t>
  </si>
  <si>
    <t>IVA CERVEZA EXT. SALUD INVERSION</t>
  </si>
  <si>
    <t>CONTRATO DE PRESTACIÓN DE SERVICIOS PROFESIONALES COMO APOYO A LA SECRETARIA DE SALUD DEPARTAMENTAL, PARA LLEVAR A CABO ACTIVIDADES RELACIONADAS CON LA IMPLEMENTACION DEL SISTEMA INTEGRADO DE GESTION DE LA GOBERNACION DEL DEPARTAMENTO DEL PUTUMAYO"</t>
  </si>
  <si>
    <t>ksuarezb@hotmail.com
ancrihiza@hotmail.com</t>
  </si>
  <si>
    <t>Prestación de servicios profesionales de un ingeniero ambiental para la promoción de la estrategia de entornos saludables</t>
  </si>
  <si>
    <t>7 meses</t>
  </si>
  <si>
    <t>ING. FAVIAN JARAMILLO PU AREA SALUD AMBIENTAL</t>
  </si>
  <si>
    <t>Prestación de servicios de apoyo a la gestión de un técnico afin a la salud ambiental para el fortalecimiento de las acciones de IVC de los riesgos sanitarios fitosanitarios y ambientales en el municipio de san francisco del Departamento del  putumayo</t>
  </si>
  <si>
    <t>Prestación de servicios  de apoyo a la gestión de un (1) técnico afin  a la salud ambiental, para el fortalecimiento de las acciones de I.V.C de los riesgos sanitarios, fitosanitarios y ambientales, en el municipio de puerto asís del departamento del putumayo</t>
  </si>
  <si>
    <t>Prestación de servicios  profesionales de un ingeniero ambiental para el fortalecimiento de la inspección y vigilancia en el uso integral de sustancias químicas y plaguicidas y la implementación del programa veo en el departamento putumayo</t>
  </si>
  <si>
    <t>Prestación de servicios  de apoyo a la gestión de un técnico  afín a la salud ambiental para el fortalecimiento de las acciones de IVC de los riesgos sanitarios fitosanitarios y ambientales en el puerto fluvial y aeropuerto nacional del  municipio de puerto asís departamento putumayo</t>
  </si>
  <si>
    <t>Prestación de servicios  de apoyo a la gestión de un técnico afin a la salud ambiental para el fortalecimiento de las acciones de inspección vigilancia y control de los riesgos sanitarios fitosanitarios y ambientales en el municipio de Sibundoy del departamento del putumayo</t>
  </si>
  <si>
    <t>Prestación de servicios  profesionales de un ingeniero de alimentos para que coadyuve con el fortalecimiento de la inspección vigilancia y control de la seguridad en consumo de carne en el departamento putumayo.</t>
  </si>
  <si>
    <t>Prestación de servicios  de apoyo a la gestión de un técnico afin a la salud ambiental para el fortalecimiento de las acciones de IVC de los riesgos sanitarios fitosanitarios y ambientales en el municipio Villagarzón del departamento putumayo</t>
  </si>
  <si>
    <t>Prestación de servicios de un técnico afin a la salud ambiental para el fortalecimiento de las acciones de inspección vigilancia y control de los riesgos sanitarios fitosanitarios y ambientales en el municipio de Colón del departamento del putumayo</t>
  </si>
  <si>
    <t>Prestación de servicios  de apoyo a la gestión de un técnico afin de la salud ambiental para el fortalecimiento de las acciones de inspección vigilancia y control de los riesgos sanitarios fitosanitarios y ambientales en municipio puerto guzmán putumayo</t>
  </si>
  <si>
    <t>Prestación de servicios  profesionales de un administrador de empresas agropecuarias para el apoyo al fortalecimiento de la inspección y vigilancia de las explotaciones pecuarias en el departamento putumayo</t>
  </si>
  <si>
    <t>Prestación de servicios de apoyo a la gestión de un técnico  a fin a la salud ambiental para el fortalecimiento de las acciones de IVC de los riesgos sanitarios fitosanitarios y ambientales en el puente internacional municipio san miguel departamento putumayo</t>
  </si>
  <si>
    <t>Prestación de servicios de apoyo a la gestión de un técnico  a fin de la salud ambiental para apoyo en el fortalecimiento de las acciones de inspección vigilancia y control a los establecimientos, expendedores, distribución y transporte de cárnicos en municipio Villagarzón putumayo</t>
  </si>
  <si>
    <t>Prestación de servicios de apoyo a la gestión de un técnico afin a la Salud Ambiental para el fortalecimiento de las acciones de IVC de los riesgos sanitarios fitosanitarios y ambientales en el municipio de Mocoa departamento putumayo</t>
  </si>
  <si>
    <t>Prestación de servicios profesionales de un ingeniero ambiental para el fortalecimiento de la inspección y vigilancia en la prestación de los servicios básicos domiciliarios en el departamento putumayo</t>
  </si>
  <si>
    <t>22/05/23015</t>
  </si>
  <si>
    <t>Prestación de servicios de apoyo a la gestión de un técnico afin a la salud ambiental para el fortalecimiento de las acciones de IVC a los establecimientos expendedores de cárnicos distribución y transporte en el municipio de Mocoa departamento putumayo</t>
  </si>
  <si>
    <t>Prestación de servicios de apoyo a la gestión de un técnico a fin de la salud ambiental para apoyo en el fortalecimiento de las acciones de inspección vigilancia y control a los establecimientos expendedores de cárnicos distribución y transporte en municipio valle de guamuez departamento del putumayo</t>
  </si>
  <si>
    <t>Prestación de servicios de apoyo a la gestión de un técnico  a fin de la salud ambiental para apoyo en el fortalecimiento de las acciones de inspección vigilancia y control a los establecimiento expendedores de cárnicos distribución y transporte en municipio puerto asís putumayo</t>
  </si>
  <si>
    <t>Prestación de servicios profesionales de un ingeniero ambiental, sanitario y/o administrador ambiental para el fortalecimiento de la inspección y vigilancia en la implementación del PGIRHS en el departamento del putumayo</t>
  </si>
  <si>
    <t>Prestación de servicios de apoyo a la gestión de un técnico afin a la salud ambiental para realizar acciones de inspección, vigilancia y control (I.V.C) de los riesgos sanitarios, fitosanitarios y ambientales en el municipio de Mocoa del departamento del putumayo</t>
  </si>
  <si>
    <t>Prestación de servicios de un técnico afin a la salud ambiental como apoyo a la gestión para el fortalecimiento en las acciones de inspección vigilancia y control de los riesgos sanitarios fitosanitarios y ambientales en el municipio orito putumayo</t>
  </si>
  <si>
    <t>Prestación de servicios de apoyo a la gestión de un técnico afin a la salud ambiental para el fortalecimiento de las acciones de IVC de los riesgos sanitarios fitosanitarios y ambientales en el municipio de puerto asís departamento putumayo</t>
  </si>
  <si>
    <t>Prestación de servicios de apoyo a la gestión de un técnico  afín a la salud ambiental para el fortalecimiento de las acciones de ivc de los riesgos sanitarios fitosanitarios y ambientales en el puerto fluvial y aeropuerto nacional municipio Puerto Leguizamo departamento putumayo</t>
  </si>
  <si>
    <t>Prestación de servicios de un técnico a fin a la salud ambiental para el fortalecimiento de las acciones de inspección vigilancia y control de los riesgos sanitarios fitosanitarios y ambientales en el municipio de Puerto Caicedo del departamento del putumayo</t>
  </si>
  <si>
    <t>Prestación de servicios profesionales de un ingeniero ambiental sanitario y/o administrador ambiental para el fortalecimiento de las acciones de inspección vigilancia y control de sanidad portuaria en el departamento putumayo</t>
  </si>
  <si>
    <t>Prestación de servicios de apoyo a la gestión de un técnico a fin a la salud ambiental para el fortalecimiento de las acciones de inspección, vigilancia y control de los riesgos sanitarios, fitosanitarios y ambientales en el municipio de Santiago del departamento del putumayo</t>
  </si>
  <si>
    <t>Prestación de servicios de apoyo a la gestión de un tecnólogo ambiental para la organización de la prioridad de seguridad sanitaria y del ambiente del departamento putumayo</t>
  </si>
  <si>
    <t>Prestación de servicios profesionales de un médico veterinario para promoción prevención vigilancia y control de la zoonosis</t>
  </si>
  <si>
    <t>Prestación de servicios de apoyo a la gestión de un técnico  afín a la salud ambiental para el  fortalecimiento de las acciones de inspección vigilancia y control de los riesgos sanitarios fitosanitarios y ambientales en el municipio de Valle del Guamuez del departamento del putumayo</t>
  </si>
  <si>
    <t>Prestación de  servicios de un ingeniero de alimentos para el fortalecimiento de la inspección vigilancia y control de la seguridad en el consumo y protección de los alimentos y bebidas alcohólicas</t>
  </si>
  <si>
    <t>Prestación de  servicios de apoyo a la gestión de un técnico a fin de la salud ambiental para apoyo en el fortalecimiento de las acciones de inspección vigilancia y control a los establecimientos expendedores de cárnicos distribución y transporte en municipio Orito departamento del putumayo</t>
  </si>
  <si>
    <t>Prestación de  servicios de apoyo a la gestión de un técnico a fin de la salud ambiental para apoyo en el fortalecimiento de las acciones de inspección vigilancia y control a los establecimientos expendedores de cárnicos distribución y transporte en municipio Sibundoy, departamento del putumayo</t>
  </si>
  <si>
    <r>
      <rPr>
        <sz val="12"/>
        <color indexed="8"/>
        <rFont val="Garamond"/>
        <family val="1"/>
      </rPr>
      <t>Prestación de servicios profesionales de un ingeniero ambiental,para apoyar en la ejecución de las acciones para el fortalecimiento de la gestión sanitaria, capacidad de vigilancia y respuesta en salud pública, y la implementacion del reglamento sanitario internacional , en el paso fronterizo de san miguel, departamento del putumayo"</t>
    </r>
  </si>
  <si>
    <t xml:space="preserve">Contrato de prestación de servicios de una empresa especial de aseo para el manejo adecuado y disposición final de residuos hospitalarios y similares de la Secretaria de Salud Departamental. </t>
  </si>
  <si>
    <t xml:space="preserve">Contrato de compraventa para la adquisición de filtros para depuració de agua para apoyar la implementación de la estrategia de Entornos Saludables. </t>
  </si>
  <si>
    <t>Contrato de prestación de servicios de apoyo a la gestión institucional para apoyar en la realización de acciones para la ampliación y mantenimiento de la cobertura de vacunación antirrábica de caninos y felinos, en el area rural de los municipios de Mocoa, Orito,   Puerto Guzman, Puerto asis, Villagarzón y Puerto Caicedo, del Departamento del Putumayo.</t>
  </si>
  <si>
    <t>SGP - ICLD RB  25% con lic Ext - rec bal salud</t>
  </si>
  <si>
    <t>Desarrollar  estrategias  de educación,  información y comunicación  para la promoción y prevención de los factores de riesgo del ambiente</t>
  </si>
  <si>
    <t>Prestación de  servicios profesionales de un ingeniero de alimentos para el fortalecimiento de la inspección vigilancia y control de la seguridad en el consumo y protección de los alimentos, bebidas alcohólicas y cárnicos en los municipios de Mocoa, villagarzón y Puerto Guzmán del departamento del Putumayo.</t>
  </si>
  <si>
    <t>SGP - CSP - ICLD RB</t>
  </si>
  <si>
    <t>Contrato de compraventa para la adquisición de un Sistema para la gestión  de Información de Salud Ambiental SISA, para la Secretaría de Salud Departamental Putumayo</t>
  </si>
  <si>
    <t xml:space="preserve">SGP -CSP- REC BAL -SALUD -SP RB - 25% con lic Ext </t>
  </si>
  <si>
    <t>Contrato de prestacion de servicios profesionales de  una bacteriologa para el apoyo al   programa de tuberculosis y lepra, y apoyo en el diagnostico en el laboratorio Laboratorio de Salud Publica del Departamento del Putumayo.</t>
  </si>
  <si>
    <t>TN</t>
  </si>
  <si>
    <t>ANA CAROLINA VILLOTA BENAVIDES</t>
  </si>
  <si>
    <t>contrato de prestacion de servicios profesionales de un medico (a) para monitorear y evaluar las actividades de colaboracion TB/VIH y apoyo al programa de tuberculosis y lepra de la SSD</t>
  </si>
  <si>
    <t xml:space="preserve">contrato de prestacion de servicios profesionales de un Profesional en Desarrollo Familiar para el abordaje a familias de pacientes de tuberculosis y Lepra y apoyo a estudios de investigacion </t>
  </si>
  <si>
    <t>Asistencias tecnicas a los 13 municipios del departamento del Putumayo y a nivel Nacional.</t>
  </si>
  <si>
    <t>Contrato de prestacion de servicios profesionales de  una enfermera para el apoyo en el seguimiento del programa de tuberculosis y lepra en los trece (13) municipios del Departamento del Putumayo</t>
  </si>
  <si>
    <t>contrato de prestacion de servicios de apoyo a la gestion institucional de un auxiliar de enfermería para el apoyo en la busqueda de sintomaticos respiratorios y de piel en las comunidades afrodescendientes y otra poblacion priorizada en el programa de tuberculosis y lepra</t>
  </si>
  <si>
    <t>SGP-TN</t>
  </si>
  <si>
    <t>contrato de prestacion de servicios de apoyo a la gestion institucional de un auxiliar de enfermería para el apoyo en la busqueda de sintomaticos respiratorios y de piel en las comunidades indigenas y otra poblacion priorizada en el programa de tuberculosis y lepra</t>
  </si>
  <si>
    <t>“CONTRATO DE PRESTACIÓN DE SERVICIOS DE APOYO A LA GESTIÓN DE UN TECNOLOGO DE SISTEMAS PARA LA CONSOLIDACION DE LA INFORMACION DE LA BÚSQUEDA DE SINTOMÁTICOS RESPIRATORIOS Y DE PIEL CON ÉNFASIS EN COMUNIDADES INDÍGENAS, DESPLAZADOS, PERSONAS PRIVADAS DE LA LIBERTAD, HABITANTES DE CALLE Y CONTACTOS DE CASOS ÍNDICES DE TUBERCULOSIS PULMONAR EN EL DEPARTAMENTO DEL PUTUMAYO”</t>
  </si>
  <si>
    <t>Contrato de prestacion de servicios de apoyo a la gestion de un auxiliar de enfermeria para el apoyo a la busqueda de sintomaticos respiratorios y de piel en los 13 municipios del Departamento.</t>
  </si>
  <si>
    <t>Contrato de prestacion de servicios para la implementacion de una estrategia de movilizacion social.</t>
  </si>
  <si>
    <t>contrato de prestacion de servicios para la implementacion de una estrategia educativa con jovenes de instituciones educativas del Departamento.</t>
  </si>
  <si>
    <t>CONVENIO INTERINSTITUCIONAL</t>
  </si>
  <si>
    <t>RB</t>
  </si>
  <si>
    <t>Participación de los coordinadores del programa y del laboratorio de salud pública en reuniones programadas por el nivel Nacional para el fortalecimiento y actualización de las acciones del programa.</t>
  </si>
  <si>
    <t>PRESTACIÓN DE SERVICIOS PROFESIONALES DE UN TRABAJADOR SOCIAL PARA APOYO A LA PROMOCIÓN Y PREVENCIÓN DE LOS RIESGOS, ATENCIÓN Y REHABILITACIÓN DE LAS POBLACIONES VULNERABLES.</t>
  </si>
  <si>
    <t>PRESTACIÓN DE SERVICIOS PROFESIONALES EN CIENCIAS HUMANAS O SOCIALES PARA APOYO A LAS ACCIONES DE LA PROMOCION SOCIAL DE LA SALUD Y FORTALECER EL CUMPLIMIENTO DE LOGROS EN SALUD DE ESTRATEGIA UNIDOS EN EL DEPARTAMENTO</t>
  </si>
  <si>
    <t>PRESTACIÓN DE SERVICIOS PROFESIONALES DE APOYO AL ÁREA DE PROMOCIÓN SOCIAL Y PARTICIPACIÓN COMUNITARIA EN LOS DIVERSOS REQUERIMIENTOS RELACIONADOS CON EL SEGUIMIENTO A LOS AUTOS Y SENTENCIAS  DE LA CORTE SUPREMA DE JUSTICIA, FORMULACIÓN Y ELABORACIÓN DE PROYECTOS SOCIALES CON ENFOQUE DIFERENCIAL, SEGUIMIENTO DE AYUDAS TÉCNICAS Y ANALISIS, CONSOLIDACIÓN Y RELIZACIÓN DE INFORMES INTERNOS Y EXTERNOS.</t>
  </si>
  <si>
    <t>“CONTRATO DE PRESTACION DE SERVICIOS DE UN PSICOLOGO(A) Ó TRABAJADOR SOCIAL CON TÍTULO EN POSGRADO PARA APOYAR A LA SECRETARIA DE SALUD DEPARTAMENTAL, COMO ASESOR PSICOSOCIAL EN LA IMPLEMENTACIÓN DE LA SEGUNDA FASE DEL PAPSIVI (PROGRAMA DE ATENCIÓN PSICOSOCIAL A VÍCTIMAS) EN EL DEPARTAMENTO DEL PUTUMAYO”</t>
  </si>
  <si>
    <t>Mayo de 2015</t>
  </si>
  <si>
    <t>Contratacion Directa</t>
  </si>
  <si>
    <t>RESOLUCIÓN 0713 DEL 11 DE MARZO DE 2015</t>
  </si>
  <si>
    <t>EDDY MARCELA MARTÍNEZ</t>
  </si>
  <si>
    <t xml:space="preserve">CONTRATO DE PRESTACION DE SERVICIOS PROFESIONALES DE UN PSICOLOGO(A) PARA APOYAR A LA SECRETARIA DE SALUD DEPARTAMENTAL, EN LA IMPLEMENTACIÓN DE LA SEGUNDA FASE DEL PROGRAMA DE ATENCIÓN PSICOSOCIAL A VÍCTIMAS PAPSIVI EN EL MUNICIPIO DE MOCOA </t>
  </si>
  <si>
    <t>CONTRATO DE PRESTACION DE SERVICIOS PROFESIONALES DE UN PSICOLOGO(A) PARA APOYAR A LA SECRETARIA DE SALUD DEPARTAMENTAL, EN LA IMPLEMENTACIÓN DE DE LA SEGUNDA FASE DEL PROGRAMA DE ATENCIÓN PSICOSOCIAL A VÍCTIMAS PAPSIVI EN EL MUNICIPIO DE VILLAGARZÓN</t>
  </si>
  <si>
    <t>CONTRATO DE PRESTACION DE SERVICIOS PROFESIONALES DE UN PSICOLOGO(A) PARA APOYAR A LA SECRETARIA DE SALUD DEPARTAMENTAL, EN LA IMPLEMENTACIÓN DE DE LA SEGUNDA FASE DEL PROGRAMA DE ATENCIÓN PSICOSOCIAL A VÍCTIMAS PAPSIVI EN EL MUNICIPIO DE PUERTO ASÍS</t>
  </si>
  <si>
    <t>CONTRATO DE PRESTACION DE SERVICIOS PROFESIONALES DE UN PSICOLOGO(A) PARA APOYAR A LA SECRETARIA DE SALUD DEPARTAMENTAL, EN LA IMPLEMENTACIÓN DE LA SEGUNDA FASE DEL PROGRAMA DE ATENCIÓN PSICOSOCIAL A VÍCTIMAS PAPSIVI EN EL MUNICIPIO DE VALLE DEL GUAMUEZ Y SAN MIGUEL</t>
  </si>
  <si>
    <t>Contratación Directa</t>
  </si>
  <si>
    <t>CONTRATO DE PRESTACION DE SERVICIOS PROFESIONALES DE UN PSICOLOGO(A) PARA APOYAR A LA SECRETARIA DE SALUD DEPARTAMENTAL, EN LA IMPLEMENTACIÓN DE DE LA SEGUNDA FASE DEL PROGRAMA DE ATENCIÓN PSICOSOCIAL A VÍCTIMAS PAPSIVI EN EL MUNICIPIO DE ORITO</t>
  </si>
  <si>
    <t>CONTRATO DE PRESTACION DE SERVICIOS  DE UN PROFESIONAL DE LAS CIENCIAS SOCIALES Y HUMANAS PARA APOYAR A LA SECRETARIA DE SALUD DEPARTAMENTAL, EN LA IMPLEMENTACIÓN DE LA SEGUNDA FASE DEL PROGRAMA DE ATENCIÓN PSICOSOCIAL A VÍCTIMAS PAPSIVI EN EL MUNICIPIO DE MOCOA</t>
  </si>
  <si>
    <t>CONTRATO DE PRESTACION DE SERVICIOS  DE UN PROFESIONAL DE LAS CIENCIAS SOCIALES Y HUMANAS PARA APOYAR A LA SECRETARIA DE SALUD DEPARTAMENTAL, EN LA IMPLEMENTACIÓN DE LA SEGUNDA FASE DEL PROGRAMA DE ATENCIÓN PSICOSOCIAL A VÍCTIMAS PAPSIVI EN EL MUNICIPIO DE VILLAGARZÓN</t>
  </si>
  <si>
    <t>CONTRATO DE PRESTACION DE SERVICIOS  DE UN PROFESIONAL DE LAS CIENCIAS SOCIALES Y HUMANAS PARA APOYAR A LA SECRETARIA DE SALUD DEPARTAMENTAL, EN LA IMPLEMENTACIÓN DE LA SEGUNDA FASE DEL PROGRAMA DE ATENCIÓN PSICOSOCIAL A VÍCTIMAS PAPSIVI EN EL MUNICIPIO DE PUERTO ASÍS</t>
  </si>
  <si>
    <t>CONTRATO DE PRESTACION DE SERVICIOS  DE UN PROFESIONAL DE LAS CIENCIAS SOCIALES Y HUMANAS PARA APOYAR A LA SECRETARIA DE SALUD DEPARTAMENTAL, EN LA IMPLEMENTACIÓN DE LA SEGUNDA FASE DEL PROGRAMA DE ATENCIÓN PSICOSOCIAL A VÍCTIMAS PAPSIVI EN EL MUNICIPIO DE VALLE DEL GUAMUEZ Y SAN MIGUEL</t>
  </si>
  <si>
    <t>CONTRATO DE PRESTACION DE SERVICIOS  DE UN PROFESIONAL DE LAS CIENCIAS SOCIALES Y HUMANAS PARA APOYAR A LA SECRETARIA DE SALUD DEPARTAMENTAL, EN LA IMPLEMENTACIÓN DE LA SEGUNDA FASE DEL PROGRAMA DE ATENCIÓN PSICOSOCIAL A VÍCTIMAS PAPSIVI EN EL MUNICIPIO DE ORITO</t>
  </si>
  <si>
    <t>CONTRATO DE PRESTACION DE SERVICIOS PROFESIONALES DE UNA ENFERMERA  PARA APOYAR A LA SECRETARIA DE SALUD DEPARTAMENTAL, EN LA IMPLEMENTACIÓN DE LA SEGUNDA FASE DEL PROGRAMA DE ATENCIÓN PSICOSOCIAL A VÍCTIMAS PAPSIVI EN EL MUNICIPIO DE MOCOA, VILLAGARZÓN Y PUERTO ASÍS.</t>
  </si>
  <si>
    <t>CONTRATO DE PRESTACION DE SERVICIOS PROFESIONALES DE UNA ENFERMERA PARA APOYAR A LA SECRETARIA DE SALUD DEPARTAMENTAL, EN LA IMPLEMENTACIÓN DE LA SEGUNDA FASE DEL PROGRAMA DE ATENCIÓN PSICOSOCIAL A VÍCTIMAS PAPSIVI EN EL MUNICIPIO DE VALLE DEL GUAMUEZ - SAN MIGUEL Y ORITO</t>
  </si>
  <si>
    <t>CONTRATO DE PRESTACION DE SERVICIOS DE UN PROMOTOR PSICOSOCIAL PARA APOYAR A LA SECRETARIA DE SALUD DEPARTAMENTAL, EN LA IMPLEMENTACIÓN DE LA SEGUNDA FASE DEL PROGRAMA DE ATENCIÓN PSICOSOCIAL A VÍCTIMAS PAPSIVI EN EL MUNICIPIO DE MOCOA</t>
  </si>
  <si>
    <t>CONTRATO DE PRESTACION DE SERVICIOS DE UN PROMOTOR PSICOSOCIAL PARA APOYAR A LA SECRETARIA DE SALUD DEPARTAMENTAL, EN LA IMPLEMENTACIÓN DE LA SEGUNDA FASE DEL PROGRAMA DE ATENCIÓN PSICOSOCIAL A VÍCTIMAS PAPSIVI EN EL MUNICIPIO DE VILLAGARZÓN</t>
  </si>
  <si>
    <t>CONTRATO DE PRESTACION DE SERVICIOS UN PROMOTOR PSICOSOCIAL PARA APOYAR A LA SECRETARIA DE SALUD DEPARTAMENTAL, EN LA IMPLEMENTACIÓN DE LA SEGUNDA FASE DEL PROGRAMA DE ATENCIÓN PSICOSOCIAL A VÍCTIMAS PAPSIVI EN EL MUNICIPIO DEL VALLE DEL GUAMUEZ Y SAN MIGUEL</t>
  </si>
  <si>
    <t>CONTRATO DE PRESTACION DE SERVICIOS DE UN PROMOTOR PSICOSOCIAL PARA APOYAR A LA SECRETARIA DE SALUD DEPARTAMENTAL, EN LA  IMPLEMENTACIÓN DE LA SEGUNDA FASE DEL PROGRAMA DE ATENCIÓN PSICOSOCIAL A VÍCTIMAS PAPSIVI EN EL MUNICIPIO DE ORITO</t>
  </si>
  <si>
    <t>SUMINISTRO DE BIENES Y SERVICIOS PARA LA SEGUNDA FASE DE LA IMPLEMENTACIÓN DEL PROGRAMA DE ATENCIÓN PSICOSOCIAL Y SALUD INTEGRAL A VÍCTIMAS "PAPSIVI" PARA LOS MUNICIPIOS DE MOCOA, VILLAGARZÓN, PUERTO ASÍS, ORITO, VALLE DEL GUAMUEZ - SAN MIGUEL DEL DEPARTAMENTO DEL PUTUMAYO</t>
  </si>
  <si>
    <t>CONTRATO DE PRESTACION DE SERVICIOS DE UN PROFESIONAL EN CIENCIAS DE LA SALUD PARA APOYAR A LA SECRETARIA DE SALUD DEPARTAMENTAL, EN LA PROMOCION Y PREVENCION EN SEXUALIDAD, DERECHOS SEXUALES Y DERECHOS REPRODUCTIVOS, COMO PARTE DE LA ATENCION INTEGRAL EN SALUD  A VÍCTIMAS DEL CONFLICTO ARMADO  DEL DEPARTAMENTO DEL PUTUMAYO</t>
  </si>
  <si>
    <t>RESOLUCIÓN 5943 DEL 24 DE DICIEMBRE DE 2014</t>
  </si>
  <si>
    <t>IMPLEMENTACIÓN DE LAS ESTRATEGIAS DE PROMOCION Y PREVENCION EN SEXUALIDAD, DERECHOS SEXUALES Y DERECHOS REPRODUCTIVOS, COMO PARTE DE LA ATENCION INTEGRAL EN SALUD  A VÍCTIMAS DEL CONFLICTO ARMADO  DEL DEPARTAMENTO DEL PUTUMAYO</t>
  </si>
  <si>
    <t>CONTRATO DE PRESTACION DE SERVICIOS DE APOYO A LA GESTION CON PERSONA JURIDICA PARA DAR CONTINUIDAD A LA IMPLEMENTACION DE LAS ESTRATEGIAS DE PROMOCIÓN, PREVENCIÓN Y LA RUTA EN SALUD PSICOSOCIAL Y SALUD MENTAL EN EL MODELO DE SALUD PROPIA DEL PUEBLO INKAL AWA DEL PUTUMAYO</t>
  </si>
  <si>
    <t>MENOR CUANTÍA</t>
  </si>
  <si>
    <t>RESOLUCIÓN 0834 DEL 18 DE MARZO DEL 2015
CÓD: 0302-3-544112
CONCEPTO: ETNIA - DISCAPACIDAD - GÉNERO - NIÑEZ - ADOLESCENCIA Y PERSONAS MAYORES</t>
  </si>
  <si>
    <t xml:space="preserve">CONTRATO DE PRESTACIÓN DE SERVICIOS CON PERSONA JURÍDICA PARA EL PROGRAMA DE INTERVENCIONES INNOVADORAS PARA EL ADULTO MAYOR EN EL DEPARTAMENTO DEL PUTUMAYO </t>
  </si>
  <si>
    <t>CONTRATACIÓN DIRECTA.</t>
  </si>
  <si>
    <t>ICLD 
CÓD: 0302-3-544112
CONCEPTO: ETNIA - DISCAPACIDAD - GÉNERO - NIÑEZ - ADOLESCENCIA Y PERSONAS MAYORES</t>
  </si>
  <si>
    <t>CONTRATO DE PRESTACION DE SERVICIOS DE APOYO A LA GESTION CON PERSONA JURIDICA PARA APOYAR LA INCLUSION SOCIAL DE LA POBLACION CON DISCAPACIDAD DESDE UN ENFOQUE DIFERENCIAL EN EL MUNICIPIO DE PUERTO LEGUIZAMO DEPARTAMENTO DEL PUTUMAYO</t>
  </si>
  <si>
    <t>RESOLUCIÓN 3173 DEL 28 DE JULIO DEL 2014</t>
  </si>
  <si>
    <t>CONTRATO DE PRESTACIÓN DE SERVICIOS DE APOYO A LA GESTIÓN CON PERSONA JURIDICA PARA APOYAR LA REALIZACIÓN DE LA CARACTERIZACIÓN EN SALUD A LA POBLACIÓN LGBTI DE LOS TRECE MUNICIPIOS DEL DEPARTAMENTO DEL PUTUMAYO.</t>
  </si>
  <si>
    <t>“CONTRATO DE PRESTACION DE SERVICIOS DE UN PROFESIONAL EN PSICOLOGÍA Ó  DE LAS CIENCIAS SOCIALES CON TÍTULO EN POSGRADO EN EL ÁREA SOCIAL, PARA APOYAR A LA SECRETARIA DE SALUD DEPARTAMENTAL,COMO REFERENTE DE VÍCTIMAS EN EL MARCO DE LA LEY 1448 DE 2011  EN EL DEPARTAMENTO DEL PUTUMAYO”</t>
  </si>
  <si>
    <t>IVON TRINA Y EDDY MARCELA MARTÍNEZ</t>
  </si>
  <si>
    <t>15121501</t>
  </si>
  <si>
    <t xml:space="preserve">Contrato de suministro de combustible y lubricantes para vehículos y motores, garantizando cumplimiento de la programación de ETV  </t>
  </si>
  <si>
    <t>Transferencia Nacionales</t>
  </si>
  <si>
    <t xml:space="preserve">COORDINADOR PROGRAMA ETV - vchicunque@hotmail.com </t>
  </si>
  <si>
    <t>Compra de seguros de todo riesgo y SOAT a tre camionetaas pertenecientes al programa de ETV</t>
  </si>
  <si>
    <t>78181507</t>
  </si>
  <si>
    <t>Contrato de Mantenimiento preventivo y correctivo del parque automotor terrestre y fluvial existente  y equipos de fumigación</t>
  </si>
  <si>
    <t>ALMACEN DE LA GOBERNACIÓN; COORDINADOR PROGRAMA ETV</t>
  </si>
  <si>
    <t>73152101</t>
  </si>
  <si>
    <t>Contrato de Mantenimiento preventivo y correctivo de equipos de fumigación</t>
  </si>
  <si>
    <t>Contrato de compraventa de equipos de cómputo para dotar sedes de ETV del departamento del Putumayo</t>
  </si>
  <si>
    <t>Contrato de suministro de servicios de transporte y mensajeria especializada de la Secretaría de Salud Departamental.</t>
  </si>
  <si>
    <t>ABRIL</t>
  </si>
  <si>
    <t>P. E. COORDINADORA SALUD PUBLICA</t>
  </si>
  <si>
    <t>Suministro de impresión, empastados y laminados documentos de ETV</t>
  </si>
  <si>
    <t>Compraventa de insumos, papelería, lápices, lapiceros, baterías, tinta para impresoras;  bolsas,  guantes, tapabocas, máscaras, ropa antifluidos, tul para el programa de ETV, caja plástica para mantener medicamentos</t>
  </si>
  <si>
    <t>Contrato de prestación de servicios logìsticos para el desarrollo de los eventos de ETV en el departamento.</t>
  </si>
  <si>
    <t>Contrato de compraventa para dotar a 2 municipios endémicos con insumos para diagnóstico de síndromes febriles.</t>
  </si>
  <si>
    <t>(VA CON OTROS)</t>
  </si>
  <si>
    <t>Carolina villota</t>
  </si>
  <si>
    <t>Contrato de compraventa de pruebas rápidas e insumos para fortalecimiento del diagnóstico de malaria en áreas con dificultad en el acceso a puestos de microscopía.</t>
  </si>
  <si>
    <t>Contrato de suministro de difusión y duvulgación en medios radiales en virtud de la  estrategia IEC del programa de ETV</t>
  </si>
  <si>
    <t>Contratación de un  epidemiólogo(a) para la vigilancia epidemiológica, el monitoreo y seguimiento de las enfermedades transmitidas por vectores.</t>
  </si>
  <si>
    <t>Contratación de un profesional en salud con especializacion epidemiólogia o maestria en microbiologia, para la vigilancia epidemiologica, el monitoreo y seguimiento de las enfermedades transmitidas por vectores.</t>
  </si>
  <si>
    <t>Contrato de una enfermera especializada para apoyo en la implementacion y seguimiento de la EGI</t>
  </si>
  <si>
    <t>Contratación de un  biologo(a) para la vigilancia entomológica de malaria, leishmaniasis, dengue, chikunguña y chagas, el monitoreo y evaluación de las intervenciones al vector.</t>
  </si>
  <si>
    <t>ABRL</t>
  </si>
  <si>
    <t>Contratación de un bacteriologo(a), para el apoyo en la vigilancia de las ETV y fortalecimiento de la red de microsopia</t>
  </si>
  <si>
    <t>Contratación de un Antropólogo(a) para el fortalecimiento del programa de ETV, en la implementación, manitoreo y seguimiento de la estrategia EGI para las ETV en el Departamento del Putumayo.</t>
  </si>
  <si>
    <t>Contratación de un  Médico(a) para el fortalecimiento del programa de ETV, en el monitoreo y seguimiento a la implementación de las guías de atención integral de las enfermedades transmitidas por vectores.</t>
  </si>
  <si>
    <t>Contratación de prestación de servicios de  un técnologo(a) en promoción de la salud para el apoyo en la implementación de la estrategia EGI  - COMBI en el Deparatmento del putumayo</t>
  </si>
  <si>
    <t>Contratación de prestación de servicios de un auxiliar para apoyo a las acciones de dengue y CHIKV en el municipio de Puerto Asís</t>
  </si>
  <si>
    <t>6 MESESS</t>
  </si>
  <si>
    <t>Contratación de prestación de servicios de un auxiliar para apoyo a las acciones de dengue y CHIKV en el municipio de 0rito</t>
  </si>
  <si>
    <t>Contratación de prestación de servicios de un auxiliar para apoyo a las acciones de dengue y CHIKV en el municipio de San Miguel</t>
  </si>
  <si>
    <t>Contratación de prestación de servicios de un auxiliar para apoyo a las acciones de dengue y CHIKV en el municipio de Puerto Guzman</t>
  </si>
  <si>
    <t>Contrato de prestación de servicios para el apoyo a la gestión de 1 auxiliar conductor para conducir la camioneta de placas OFB 034 del programa de Enfermedades Trasmitidas por Vectores del departamento del Putumayo.</t>
  </si>
  <si>
    <t>Contrato de prestación de servicios para el apoyo a la gestión de 1 auxiliare conductor para conducir la camioneta de placas OFB 033 del programa de Enfermedades Trasmitidas por Vectores del departamento del Putumayo.</t>
  </si>
  <si>
    <t>Contrato sistema de información en salud ambiental SISA</t>
  </si>
  <si>
    <t>P. U SALUD AMBIENTAL; FAVIAN JARAMILLO GOMEZ</t>
  </si>
  <si>
    <t>Capacitación al microscopistas del municipio depuerto leguizamo.</t>
  </si>
  <si>
    <t>AGOSTO DE 2015</t>
  </si>
  <si>
    <t>CONTRATO DE COMPRAVENTA DE MAQUINARIA, MEDIOS DE TRANSPORTE Y REPUESTOS</t>
  </si>
  <si>
    <t xml:space="preserve">Prestacion de servicios de un enfermero (a)  profesional con experiencia en PAI  para apoyo en el programa Ampliado de Inmunizaciones PAI , del plan de salud publica mucnicipios de Sibundoy, Sanfrancisco, Santiagio, Colon , Mocoa, Villagarzon, Caicedo. </t>
  </si>
  <si>
    <t xml:space="preserve">abril </t>
  </si>
  <si>
    <t xml:space="preserve">directa </t>
  </si>
  <si>
    <t>sandrarodriguezpyp@hotmail.com</t>
  </si>
  <si>
    <t xml:space="preserve">Prestacion de servicios de un enfermero (a)  profesional con experiencia en PAI  para apoyo en  la realizacion de actividades relacionada con el  programa Ampliado de Inmunizaciones PAI , del plan de salud publica en el departamento del putumayo. </t>
  </si>
  <si>
    <t xml:space="preserve">mayo </t>
  </si>
  <si>
    <t>directa</t>
  </si>
  <si>
    <t>Prestacion de servicios de un profesional de enfermeria certificada en competencias laborales PAI ,para apoyo en el proceso de certificacion de competencias laborales a tecnicos auxilires de enfermeria de los 13 municipios del departamento .</t>
  </si>
  <si>
    <t>Prestacion de servicios de un profesional de enfermeria certificada en competencias laborales PAI ,para apoyo en el proceso de certificacion de competencias laborales a tecnicos auxiliares de enfermeria de los 13 municipios del departamento .</t>
  </si>
  <si>
    <t>abril</t>
  </si>
  <si>
    <t>Prestacion de servicios  de un tecnico auxiliar de enfermeria para apoyo en el centro  el Centro de Acopio Departamental de Vacunas, que cumpla con las funciones establecidas para tal fin.</t>
  </si>
  <si>
    <t xml:space="preserve">Prestacion de servicios de un tecnologo de enfermeria con conocimiento en sistemas( Excel)  para apoyo en el manejo de sistema de informacion nominal paiwed contemplado en el  plan operativo anula 2013 en la secretaria de salud del Departamento del Putumayo </t>
  </si>
  <si>
    <t xml:space="preserve">octubre </t>
  </si>
  <si>
    <t xml:space="preserve">Prestacion de servicios de un tecnologo  con experiencia en el programa  PAI   para apoyo en el manejo de sistema de informacion nominal PAIWED contemplado en el  plan operativo anual 2015 en la secretaria de salud del Departamento del Putumayo </t>
  </si>
  <si>
    <t xml:space="preserve">Suministro de insumos  como bombas y bombombun  para apoyo en las jornadas de vacunacion de los 13 municipios de los 13 municipios del departamento </t>
  </si>
  <si>
    <t xml:space="preserve">Adquirir insumos  como bombas y bombombun  para apoyo en las jornadas de vacunacion de los 13 municipios de los 13 municipios del departamento </t>
  </si>
  <si>
    <t>IVA cerveza nal.salud- RB</t>
  </si>
  <si>
    <t>Prestacion de servicios profesionales para apoyar la realizacion de acciones encaminadas al mejoramiento del estado de salud de la poblacion infantil  del departamento del Putumayo.</t>
  </si>
  <si>
    <t xml:space="preserve">Prestacion de servicios profesionales para apoyar la realizacion de acciones encaminadas al mejoramiento del estado de salud de la poblacion infantil  de los municipios de Sibundoy , Santiago, Colon , San Francisco, Villagarzon, Puerto Caicedo , Puerto Leguizamo. </t>
  </si>
  <si>
    <t>agosto</t>
  </si>
  <si>
    <t>Prestacion de servicios de un tecnologo de p y p  de apoyo para gestionar la documentacion actos y documentos precontractuales ,contractuales y pos contractuales , cuentas que se deriven de los de los diferentes procesos de contratacion adelantados en el area de pyp ,vacunacoion.</t>
  </si>
  <si>
    <t>Contrato de prestacion de servicios  de un tecnologo en sistemas para el manejo del sistema de informacion , consolidacion base de datos de los eventos del area de salud infantil presentados en el departamento.</t>
  </si>
  <si>
    <t xml:space="preserve">Contrato se pretende realizar asistencia técnica  y seguimiento   a la aplicacion de instrumentos  interpretación de medidas antropométricas  en los 13 municipios del departamento y Las actividades que se encuentran sin valor son realizadas por los funcionarios de la secretaria y no tienen costos de inversión
</t>
  </si>
  <si>
    <t xml:space="preserve">Contrato de prestacion de servicios  para realizar apoyo , seguimiento a  la implementacion de estrategias del area de salud infantil en los 13 municipios del departamento. </t>
  </si>
  <si>
    <t xml:space="preserve">rendimientos regalias </t>
  </si>
  <si>
    <t xml:space="preserve">25% conLic nacional-rec -bal salud </t>
  </si>
  <si>
    <t>ICLD-RVA</t>
  </si>
  <si>
    <t xml:space="preserve">SGP - Recursos de balance </t>
  </si>
  <si>
    <t>JUNIO 2015</t>
  </si>
  <si>
    <t>SANDRA LUCIA CHAMORRO MORA</t>
  </si>
  <si>
    <t>Capacitación en prueba voluntaria de VIH ( APV )  y atención de la Interrupción Voluntaria del Embarazo (IVE) dirigida a profesionales de la salud del departamento del putumayo: IPS, EPS-s, EPS -c. y secretarias de Salud Municipal.</t>
  </si>
  <si>
    <t>SEPTIEMBRE 2015</t>
  </si>
  <si>
    <t>Contratación de un profesional en ingenieria de sistemas para apoyar la consolidación de la información de las prioridades en salud sexual y reproductiva, salud Oral, nutrición, enfermedades Crónicas no transmisibles.</t>
  </si>
  <si>
    <t>MAYO 2015</t>
  </si>
  <si>
    <t>11 Y 15 DIAS</t>
  </si>
  <si>
    <t>Contratación de un profesional en salud con experiencia en los programas de salud sexual reproductiva  (Maternidad Segura e ITS - VIH SIDA cancer de cuello Uterino y seno) para apoyar la ejecución de las actividades de la prioridad de salud sexual reproductiva del Plan de Salud Pública del Departamento del Putumayo, vigencia 2015</t>
  </si>
  <si>
    <t>Contratación de un Profesional de salud  Especializado con experiencia en los programas de salud sexual reproductiva (Planificación Familiar y Promoción de los derechos sexuales y reproductivos, Servicios amigables, violencia domestica y sexual, Cancer de cuello uteriono y seno) del Plan de Salud Pública del Departamento del Putumayo, vigencia 2015</t>
  </si>
  <si>
    <t>JULIO 2015</t>
  </si>
  <si>
    <t>Contratación de un  Profesional en Odontología para apoyar a la prioridad de salud oral del Plan de Salud Pública del Departamento del Putumayo, vigencia 2015</t>
  </si>
  <si>
    <t>MAYO 2018</t>
  </si>
  <si>
    <t>Contratación de un Técnico en Sistemas para apoyo las actividades de la prioridad de Salud Oral, nutrición, Enfermedades Crónicas No transmisibles y salud Sexual y reproductiva) recepcion de documentos, archivo de las prioridades en salud Pública y otros del Plan de Salud Pública del Departamento del Putumayo, vigencia 2015</t>
  </si>
  <si>
    <t>MAYO 2020</t>
  </si>
  <si>
    <t>Adquisición de elementos e insumos para la ejecución de la estrategia  ̎̎entornos saludables laborales y escuelas saludables" en el Departamento del Putumayo.</t>
  </si>
  <si>
    <t>Adquisición de incentivos - Kits Primera Mudita para bebe (buso, pantalon y gorro) dentro del marco de la lactancia materna en el Departamento del Putumayo, vigencia 2015</t>
  </si>
  <si>
    <t>Contratación de un profesional en salud con experiencia en el desarrollo de programas nutricionales para el apoyo a las acciones de seguimiento y asistencia técnica de la prioridad de nutrición del Plan de Salud Pública del Departamento del Putumayo, vigencia 2015</t>
  </si>
  <si>
    <t>Contratación de un  profesional en salud para realizar I.V.C. en los programas nutricionales de los 13 municipios del Plan de Salud Pública del Departamento del Putumayo, vigencia 2015</t>
  </si>
  <si>
    <t>Contratación de un profesional  en salud Especializado en Gerencia en Promoción de la Salud y Prevención de la enfermedad para apoyar la ejecución de las actividades de la prioridad enfermedades crónicas no transmisibles (Cancer, EPOC, Diabetes) del Plan de Salud Pública del Departamento del Putumayo, vigencia 2015</t>
  </si>
  <si>
    <t>ABRIL 2015</t>
  </si>
  <si>
    <t>Contratación de un profesional en salud (Fisioterapeuta) para apoyar la ejecución de las actividades de la prioridad enfermedades crónicas no transmisibles (Estilos de vida saludable, Salud Visual y Auditiva) del Plan de Salud Pública del Departamento del Putumayo, vigencia 2015</t>
  </si>
  <si>
    <t>MARZO 2015</t>
  </si>
  <si>
    <t>Contratación de un profesional de apoyo al programa de Riesgos Laborales (profesional en salud ocupacional), con licencia en salud ocupacional vigente para ejecutar IVC, del Plan de Salud Pública del Departamento del Putumayo, vigencia 2015</t>
  </si>
  <si>
    <t>Contratación de un profesional de apoyo al programa de Riesgos Laborales (profesional en salud ocupacional),  para asistencia técnica  y expedición de licencias en Salud Ocupacional del Plan de Salud Pública del Departamento del Putumayo, vigencia 2015</t>
  </si>
  <si>
    <t>8 MESES Y 15 DIAS</t>
  </si>
  <si>
    <t>Contratación de un auxiliar de Apoyo en el Area de Prioridades en Salud Pública- Seguridad Laboral de la Secetaria de Salud Departamental año 2015</t>
  </si>
  <si>
    <t>FEBRERO 2015</t>
  </si>
  <si>
    <t>10 MESE Y 16 DIAS</t>
  </si>
  <si>
    <t>Contratación de un Profesional en Psicologia para apoyar al programa de Salud Mental en la implementación de la politica y Plan Nacional de Salud mental, para el fortalecimiento de las acciones colectivas en el marco de la atención primaria en Salud (APS) en el municipio de Puerto Leguizamo del Plan de Salud Pública del Departamento del Putumayo, vigencia 2015</t>
  </si>
  <si>
    <t>ABRIL 2016</t>
  </si>
  <si>
    <t>Contratación de un Profesional en Psicologia para apoyar al programa de Salud Mental en la implementación de la politica y Plan Nacional de Salud mental, para el fortalecimiento de las acciones colectivas en el marco de la atención primaria en Salud (APS) en los municipios de Santiago y Colón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</si>
  <si>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los municipios de Puerto Asís y Puerto Caicedo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</si>
  <si>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los municipios de Sibundoy y San francisco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</si>
  <si>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el municipio de Orito del Plan de Salud Pública del Departamento del Putumayo, vigencia 2015</t>
  </si>
  <si>
    <t>Contratación de un Técnico en sistemas de apoyo a la gestión en la Prioridad de salud Mental del Plan de Salud Pública del Departamento del Putumayo, vigencia 2015</t>
  </si>
  <si>
    <t>AGOSTO 2015</t>
  </si>
  <si>
    <t>Contratación de un Profesional en Psicologia para el Fortalecimiento de la estrategia de movilización social departamental  para la garantía del derecho a la atención psicosocial y la implementación de la politica y Plan Nacional de Salud mental, para el fortalecimiento de las acciones colectivas en el marco de la atención primaria en Salud (APS) en el municipio de Villagarzón del Plan de Salud Pública del Departamento del Putumayo, vigencia 2015</t>
  </si>
  <si>
    <t>Contratación de un Profesional en Psicologia para apoyar al programa de Salud Mental en la implementación de la politica y Plan Nacional de Salud mental, para el fortalecimiento de las acciones colectivas en el marco de la atención primaria en Salud (APS) en el municipio de Mocoa del Plan de Salud Pública del Departamento del Putumayo, vigencia 2015</t>
  </si>
  <si>
    <t>Contrato de prestación de servicos profesionales para apoyar la labor institucional de la SSD en el fortalecimiento de implementación y operativización de los centros de escucha en el Departamento del Putumayo y la implementación de la politica y Plan Nacional de Salud mental, para el fortalecimiento de las acciones colectivas en el marco de la atención primaria en Salud (APS) en los municipios de Puerto Guzman y Mocoa del Plan de Salud Pública del Departamento del Putumayo, vigencia 2015</t>
  </si>
  <si>
    <t>Fortalecimiento de la prioridad de salud mental con la contratación de un técnico en sistemas para apoyar el  observatorio, estrategia de movilización social y archivo en el area de salud mental del Plan de Salud Pública del Departamento del Putumayo, vigencia 2015</t>
  </si>
  <si>
    <t>Contratación de un Profesional en salud con especialización en epidemiologia y/o Salud Pública para apoyar a la secretaria de salud departamental para fomentar y fortalecer acciones correspondientes al correcto funcionamiento del Observatorio Departamental de Salud Mental del Plan de Salud Pública del Departamento del Putumayo, vigencia 2015</t>
  </si>
  <si>
    <t>Contratación de un Profesional de Psicologia  para el Fortalecimiento del componente de promoción de la salud mental, la convivencia y la implementación de la politica y Plan Nacional de Salud mental, para el fortalecimiento de las acciones colectivas en el marco de la atención primaria en Salud (APS) en losl municipios de San Miguel  y Valle del Guamuez del Plan de Salud Pública del Departamento del Putumayo, vigencia 2015</t>
  </si>
  <si>
    <t>2 encuentros departamentales para la coordinación de la intervención en salud mental</t>
  </si>
  <si>
    <t>2 ENCUENTROS</t>
  </si>
  <si>
    <t>Contarto de prestacion de servicios de apoyo a la gestion con persona juridica, para la movilizacion social en el mejoramiento de la salud mental en los trece municipios del departamento del Putumayo</t>
  </si>
  <si>
    <t>jun/2015</t>
  </si>
  <si>
    <r>
      <t xml:space="preserve">contrato de prestacion de servicios profesionales de una Bacterióloga  para realizar las Evaluaciones Externas Directas  e Indirectas del desempeño y el control de calidad al Banco de Sangre. Realizar el analisis de muestras de las enfermedades de interes en salud publica.Realizar el analisis de las muestras de la estrategia VIH transmision vertical,Hepatitis A,B,C, Tamizaje TSH neonatal, sarampion, rubeola, Tosferina, poliomielitis, difteria, Tuberculosis y lepra y demas eventos de interes en salud publica.  Apoyo en la venta de servicios del Laboratorio de Salud publica.         </t>
    </r>
    <r>
      <rPr>
        <sz val="12"/>
        <color indexed="10"/>
        <rFont val="Garamond"/>
        <family val="1"/>
      </rPr>
      <t xml:space="preserve">    </t>
    </r>
  </si>
  <si>
    <t xml:space="preserve">ANA CAROLINA VILLOTA </t>
  </si>
  <si>
    <t>contrato de prestacion de servicios profesionales de un bacteriologo (a), para el apoyo en los analisis de diagnostico de eventos de interes en salud publica y analisis microbiologico de aguas y alimentos</t>
  </si>
  <si>
    <t xml:space="preserve">contrato de prestacion de servicios de apoyo a la gestion institucional de Un tecnico auxiliar de enfermeria para el apoyo a la vigilancia de las enfermedades de interes en salud publica. </t>
  </si>
  <si>
    <t xml:space="preserve">contrato de prestacion de servicios de apoyo a la gestion institucional de Un Auxiliar de Laboratorio Clinico PARA EL APOYO AL AREA DE MICROBIOLOGIA DE AGUAS Y ALIMENTOS Y LA VIGILANCIA DE LAS ENFERMEDADES DE INTERÉS EN SALUD PUBLICA” </t>
  </si>
  <si>
    <t>CONTRATO DE PRESTACION DE SERVICIOS DE APOYO A LA GESTION INSTITUCIONAL DE UN (A) AUXILIAR DE ENFERMERIA PARA EL APOYO A LA VIGILANCIA DE EVENTOS DE INTERES EN SALUD PUBLICA EN EL AREA DE VIROLOGIA.</t>
  </si>
  <si>
    <t>Contrato de prestacion de servicios de apoyo a la gestion de un auxiliar de enfermeria, microscopista para el apoyo a la vigilancia de las ETV, vigilancia entomologica y vigilancia centinela de Chicungunya.</t>
  </si>
  <si>
    <t>CONTRATO DE PRESTACION DE SERVICIOS DE APOYO A LA GESTION INSTITUCIONAL DE UN (A) AUXILIAR DE ENFERMERIA PARA EL APOYO A LA VIGILANCIA DE AGUAS, ALIMENTOS Y EVENTOS DE INTERES EN SALUD PUBLICA</t>
  </si>
  <si>
    <t xml:space="preserve">Contrato de Prestacion de servicios profesionales de Un químico  para apoyar los análisis físico químicos de aguas y alimentos, aguas envasadas y de piscinas .
</t>
  </si>
  <si>
    <t>contrato de prestacion de servicios profesionales de Un quimico(a) con especializacion en seguridad y calidad alimentaria   para la implementacion y seguimiento del sistema de gestion de calidad en el area de aguas y alimentos del laboratorio de  salud publica(17025 del 2005)</t>
  </si>
  <si>
    <t>Contrato de prestacion de servicios profesionales de un Bacteriologo (a) para el apoyo en el diagnostico de Tuberculosis y lepra y otros eventos de interes en salud publica.</t>
  </si>
  <si>
    <t>contrato de prestacion de servicios profesionales de Un bacteriologo (a) Especialista en Gerencia y Auditoria de la calidad en Salud para la implementacion y seguimiento del sistema de gestion de calidad del laboratorio de salud publica</t>
  </si>
  <si>
    <t xml:space="preserve">contrato de prestacion de servicios profesionales de un Administrador Financiero para la administracion de la base de datos SIVICAP, formulacion de proyectos y seguimiento a proveedores en el Laboratorio de Salud Publica. </t>
  </si>
  <si>
    <t>contrato de prestacion de servicios  de servivios profesionales de un ingeniero en sistemas para el manejo de la informacion  de  eventos de interes en salud publica y manejo del software del  Laboratorio departamental  de salud publica.</t>
  </si>
  <si>
    <t>CONTRATO DE PRESTACION DE SERVICIOS PROFESIONALES DE UN (A) INGENIERO (A) AMBIENTAL PARA APOYAR EL SEGUIMIENTO DEL PROGRAMA DE GESTION INTEGRAL DE RESIDUOS (PGIRH) EN EL LABORATORIO DE SALUD PUBLICA Y RED DEPARTAMENTAL DE LABORATORIOS</t>
  </si>
  <si>
    <t>contrato de prestacion de servicios profesionales de un  epidemiologo(a), para la vigilancia de eventos de interes en salud publica</t>
  </si>
  <si>
    <t>contrato de prestacion de servicios de un laboratorio con experiencia en patologia para realizar el control de calidad de las citologias del Departamento.</t>
  </si>
  <si>
    <t>Contrato de prestacion de servicios para la capacitacion de la red departamental de laboratorios( Talleres regionales)</t>
  </si>
  <si>
    <t xml:space="preserve">Contrato para el mantenimiento preventivo y correctivo, y calibracion  de los equipos del laboratorio de salud publica </t>
  </si>
  <si>
    <t>Contrato para la realizacion de pruebas confirmatorias de eventos de interes en salud publica.</t>
  </si>
  <si>
    <t>Contrato para la adquisicion de reactivos, insumos, elementos,material de vidrio y equipos para el  anàlisis  fisicoquimico y microbiologico de alimentos objeto de la vigilancia de expendios y  de la calidad del agua potable en el departamento del Putumayo, para Diagnostico de eventos de Interés en Salud Pública, para el anàlisis  de los eventos  de interes en salud Pùblica referentes a infancia e inmunoprevenibles(sifilis, sarampiòn, rubeola, tosferina, poliomielitis, toxoplasmosis, Infección Respiratoria y  otras, y para parasitismo intestinal</t>
  </si>
  <si>
    <t xml:space="preserve"> contrato para la Adquisicion de reactivos para realizar la vigilancia de la calidad de las aguas envasadas del Departamento y aguas de pisinas.</t>
  </si>
  <si>
    <t>contrato para la Adquisicion de reactivos e insumos para la realizacion del control de calidad de los eventos de interes en salud publica y vigilancia de Chicungunya.</t>
  </si>
  <si>
    <t>Contratación de prestacion de servicios con persona natural o juridica para  acreditación en ISO IEC/17025:2005</t>
  </si>
  <si>
    <t>CONTRATACIÓN DE PRESTACIÓN DE SERVICIOS DE APOYO A LA GESTION PARA LA EJECUCION DEL PROYECTO PREVENCION DEL CONSUMO DE SUSTANCIAS PSICOACTIVAS Y PROMOCION DE ESTILOS Y HABITOS DE VIDA SALUDABLE EN LA POBLACION ESCOLAR EN LOS 13 MUNICIPIOS DEL DEPARTAMENTO DEL PUTUMAYO</t>
  </si>
  <si>
    <t>CONTRATO DE PRESTACION DE SERVICIOS DE UN AUXILIAR DE ENFERMERIA PARA EL APOYO A LA GESTION EN LA EJECUCION DE PROCESOS DEL CENTRO REGULADOR DE URGENCIAS, EMERGENCIAS Y DESASTRES DE LA SECRETARIA DE SALUD DEPARTAMENTAL DEL PUTUMAYO</t>
  </si>
  <si>
    <t>PRESTACIÓN DE  SERVICIOS PROFESIONALES  ESPECIALIZADOS PARA POYO  A LA OFICINA  DE PRESUPUESTO  DE LA SECRETARÍA DE HACIENDA DEPARTAMENTAL DEL PUTUMAYO COMO ENLACE DE LA SECRETARIA DE SALUD DEPARTAMENTAL</t>
  </si>
  <si>
    <t>NUEVE MESES</t>
  </si>
  <si>
    <t xml:space="preserve">Honorarios - Iva Cerveza Nal- Salud-Funciona-
</t>
  </si>
  <si>
    <t>NANCY YASMIN PAZ CABRERA, SECRETARIA DE HACIENA</t>
  </si>
  <si>
    <t>contrato de prestacion de servicios profesionales de un terapeuta ocupacional especializado en salud ocupacional para apoyo a la Secretaria de Salud departamental</t>
  </si>
  <si>
    <t>NANCY JASMIN PAZ VALLEJO, SECRETARIA DE SALUD DEPARTAMENTAL</t>
  </si>
  <si>
    <t>CONTRATO DE PRESTACION DE SERVICIOS DE APOYO A LA GESTION EN LABORES DE ARCHIVO DE LA PRIORIDAD EN SALUD AMBIENTAL DE LA SECRETARIA DE SALUD DEPARTAMENTAL</t>
  </si>
  <si>
    <t>Favian Jaramillo</t>
  </si>
  <si>
    <t>CONTRATO DE PRESTACION DE SERVICIOS DE UN TECNICO, PARA APOYAR AL AREA DE PROMOCION SOCIAL DE LA SECRETARIA DE SALID EN ACCIONES DESARROLLADAS CON POBLACIONES VULNERABLES DEL DEPARTAMENTO DEL PUTUAYO</t>
  </si>
  <si>
    <t>Marcela Martinez</t>
  </si>
  <si>
    <t>contrato de prestacion de servicios de apoyo a la gestion institucional de un auxiliar de enfermería para el apoyo en la busqueda de sintomaticos respiratorios y de piel en las comunidades indigenas y otra poblacion priorizada en el programa de tuberculosis y lepra en los municipios del Alto Putumayo</t>
  </si>
  <si>
    <t>CONTRATO DE PRESTACIÓN DE SERVICIOS DE UN BACHILLER COMO APOYO EN LA REVISIÓN DE CUENTAS DEL AREA DE SALUD PÚBLICA DE LA SECRETARIA DE SALUD DEPARTAMENTAL DE LA GOBERNACIÓN DEL PUTUMAYO.</t>
  </si>
  <si>
    <t>70% Nuevo IVA licores</t>
  </si>
  <si>
    <t>CONTRATO DE PRESTACIÓN  DE  SERVICIOS PROFESIONALES DE UN PSICOLOGO ESPECIALIZADO EN AUDITORIA Y CONTROL EN LAS ENTIDADES DE SALUD PARA  APOYO A LA SECRETARIA DE SALUD DEL  DEPARTAMENTO DEL PUTUMAYO.</t>
  </si>
  <si>
    <t>CONTRATO DE COMPRAVENTA DE INSUMOS Y REACTIVOS PARA EL ANALISIS DE HIDROCARBUROS EN AGUA EN EL LABORATORIO DE SALUD PUBLICA  DEPARTAMENTAL.</t>
  </si>
  <si>
    <t>IVA  LIC MONOPOLIO  NAL-SALUD</t>
  </si>
  <si>
    <t>PRESTACION DE SERVICIOS DE  APOYO A LA GESTION PARA APOYAR EL SERVICIO DE  AUTORIZACIONES Y VERIFICACION DE DOCUMENTOS DE LA POBLACION POBRE NO ASEGURADA EN EL CENTRO REGULADOR DE URGENCIAS, EMERGENCIAS Y DESASTRES DE LA SECRETARIA DE SALUD DEPARTAMENTAL</t>
  </si>
  <si>
    <t>PRESTACION DE SERVICIOS DE APOYO A LA GESTION EN ACTIVIDADES DE MENSAJERIA PARA EL CENTRO REGULADOR DE URGENCIAS, EMERGENCIAS Y DESASTRES DE LA SECRETARIA DE SALUD DEPARTAMENTAL</t>
  </si>
  <si>
    <t>PRESTACION DE SERVICIOS DE  UN AUXILIAR DE ENFERMERIA PARA APOYO A LA GESTION EN EL PROCESO DE REFERENCIA Y CONTRAREFERENCIA DE LA  POBLACION POBRE NO ASEGURADA EN EL DEPARTAMENTO DEL PUTUMAYO.</t>
  </si>
  <si>
    <t>PLAN DE CONTINGENCIA PARA EL FORTALECIMIENTO DE LAS ACCIONES DE VIGILANCIA ANTE LA EMERGENCIA POR LA EVENTUAL ENTRADA DEL VIRUS DEL EBOLA EN EL CORDON FRONTERIZO COLOMBO ECUATORIANO</t>
  </si>
  <si>
    <t>PRESTACION DE SERVICIOS DE APOYO A LA GESTION CON PERSONA JURIDICA PARA APOYAR EL FORTALECIMIENTO EN LA PREVENCION DE RIESGOS Y DESASTRES CON LA ESEs DEL DEPARTAMENTO DEL PUTUMAYO, MEDIANTE LA METODOLOGIA INTEGRAL HOAPITAL SEGURO FRENTE A LOS DESASTRES.</t>
  </si>
  <si>
    <t>CONTRATO DE PRESTACIÓN DE SERVICIOS DE UN TÉCNICO COMO APOYO EN LA REVISIÓN DE CUENTAS DE PRESTACIÓN DE SERVICIOS DE SALUD DE LA SECRETARIA DE SALUD DEPARTAMENTAL DE LA GOBERNACIÓN DEL PUTUMAYO.</t>
  </si>
  <si>
    <t>CONTRATO DE PRESTACIÓN DE SERVICIOS DE UN BACHILLER COMO APOYO EN LA REVISIÓN DE CUENTAS DE PRESTACIÓN DE SERVICIOS DE SECRETARIA DE SALUD DEPARTAMENTAL DE LA GOBERNACIÓN DEL PUTUMAYO.</t>
  </si>
  <si>
    <t>Prestación de servicios profesionales especializados para brindar asesoría en el monitoreo y seguimiento de las actividades técnicas y administrativas de la coordinación de la Secretaria de Salud Departamental del Putumayo.</t>
  </si>
  <si>
    <t>CONTRATACIÓN DE PRESTACIÓN DE SERVICIOS PROFESIONALES DE UN BIÓLOGO (A) CON POSGRADO EN ENTOMOLOGÍA PARA LA VIGILANCIA ENTOMOLÓGICA EN MUNICIPIOS ENDÉMICOS DEL DEPARTAMENTO DEL PUTUMAYO.</t>
  </si>
  <si>
    <t>Apoyo en logistico  para concurrir en  las jornadas nacionales de vacunacion ,   reuniones intersectoriales del Programa Ampliado de Inmunizaciones , capaciaciones de salud infantil - PAI en el Departamento del Putumayo.</t>
  </si>
  <si>
    <t>Contrato de prestacion de servicios profesionales para apoyo en el abordaje de acciones de salud infantil con enfasis en promocion de la salud de  niños y niñas de los municipios  de Puerto Leguizamo ,Puerto Caicedo, Villagarzon, Sibundoy, Colon, Santiago, San Francisco</t>
  </si>
  <si>
    <t>Junio</t>
  </si>
  <si>
    <t>Contrato de prestacion de servicios profesionales para apoyo en el abordaje de acciones de salud infantil con enfasis en promocion  de la salud de ninos y niñas  de los municipios  de San Miguel, Valle del Guamuez ,Orito ,Puerto Asis , Puerto Guzman y Mocoa .</t>
  </si>
  <si>
    <t xml:space="preserve">CONTRATO DE PRESTACIOON DE SERVICIOS COMO APOYO EN AUTORIZAIONES Y VERIFICACON DE DOCUMENTACION DE LA POBLACION POBRE NO ASEGURADA EN EL CRUE DE LA SECRETARIA DE SALUD DEPARTAMENTAL </t>
  </si>
  <si>
    <t>CONTRATO DE ARRENDAMIENTO DE BIEN INMUEBLE PARA EL FUNCIONAMIENTO DE LA SEDE DEL LABORATORIO DE SALUD PUBLICA DE LA SECRETARIA DE SALUD DEPARTAMENTAL</t>
  </si>
  <si>
    <t>RP</t>
  </si>
  <si>
    <t>CONTRATO DE ARRENDAMIENTO DE BIEN INMUEBLE PARA EL FUNCIONAMIENTO DE LA SEGUNDA SEDE DEL LABORATORIO DE SALUD PUBLICA DE LA SECRETARIA DE SALUD DEPARTAMENTAL</t>
  </si>
  <si>
    <t>CONTRATO DE PRESTACION DE SERVICIOS PROFESIONALES DE UN PROMOTOR PSICOSOCIAL PARA APOYAR A LA SECRETARIA DE SALUD DEPARTAMENTAL, EN LA IMPLEMENTACIÓN DE LA SEGUNDA FASE DEL PROGRAMA DE ATENCIÓN PSICOSOCIAL A VÍCTIMAS PAPSIVI EN EL MUNICIPIO PUERTO ASÍS</t>
  </si>
  <si>
    <t>CONTRATO DE PRESTACION DE SERVICIOS DE UN PROMOTOR PSICOSOCIAL PARA APOYAR A LA SECRETARIA DE SALUD DEPARTAMENTAL, EN LA IMPLEMENTACIÓN DE LA SEGUNDA FASE DEL PROGRAMA DE ATENCIÓN PSICOSOCIAL A VÍCTIMAS PAPSIVI EN EL MUNICIPIO PUERTO ASÍS</t>
  </si>
  <si>
    <t>Contratación de prestación de servicios de un auxiliar para apoyo a las acciones de dengue y CHIKV en el municipio de villargarzon Putumayo</t>
  </si>
  <si>
    <t>PRESTACIÓN DE SERVICIOS PARA LA ATENCIÓN EN SALUD A LA POBLACIÓN DEL DEPARTAMENTO AFECTADA POR ENFERMEDADES CRÓNICAS NO TRANSMISIBLES INCLUYENDO LA PROMOCIÓN DE LOS ESTILOS DE VIDA SALUDABLE, EN DESARROLLO DE LA EJECUCIÓN DEL PROYECTO DE "FORTALECIMIENTO DEL PROGRAMA DE ATENCIÓN INTEGRAL A LAS ENFERMEDADES CRÓNICAS NO TRANSMISIBLES EN EL DEPARTAMENTO DEL PUTUMAYO, EN EL MUNICIPIO DE VALLE DEL GUAMUEZ</t>
  </si>
  <si>
    <t>CONVENIO INTERADMINISTRATIVOS</t>
  </si>
  <si>
    <t>SISTEMA GENERAL DE REGALIAS</t>
  </si>
  <si>
    <t>SECRETARIA DE SALUD</t>
  </si>
  <si>
    <t>PRESTACIÓN DE SERVICIOS PARA LA ATENCIÓN EN SALUD A LA POBLACIÓN DEL DEPARTAMENTO AFECTADA POR ENFERMEDADES CRÓNICAS NO TRANSMISIBLES INCLUYENDO LA PROMOCIÓN DE LOS ESTILOS DE VIDA SALUDABLE, EN DESARROLLO DE LA EJECUCIÓN DEL PROYECTO DE "FORTALECIMIENTO DEL PROGRAMA DE ATENCIÓN INTEGRAL A LAS ENFERMEDADES CRÓNICAS NO TRANSMISIBLES EN EL DEPARTAMENTO DEL PUTUMAYO, EN EL MUNICIPIO DE ORITO</t>
  </si>
  <si>
    <t>PRESTACIÓN DE SERVICIOS PARA LA ATENCIÓN EN SALUD A LA POBLACIÓN DEL DEPARTAMENTO AFECTADA POR ENFERMEDADES CRÓNICAS NO TRANSMISIBLES INCLUYENDO LA PROMOCIÓN DE LOS ESTILOS DE VIDA SALUDABLE, EN DESARROLLO DE LA EJECUCIÓN DEL PROYECTO DE "FORTALECIMIENTO DEL PROGRAMA DE ATENCIÓN INTEGRAL A LAS ENFERMEDADES CRÓNICAS NO TRANSMISIBLES EN EL DEPARTAMENTO DEL PUTUMAYO, EN EL MUNICIPIO DE SAN MIGUEL</t>
  </si>
  <si>
    <t>DIFUSION Y DIVULGACIÓN DE ATENCIÓN HUMANIZADA DEL PARTO Y PARTO VERTICAL A TODO EL PERSONAL ASISTENCIAL DE LAS 10 IPS PUBLICAS DEL DEPARTAMENTO, COMO PARTE DE LA EJECUCION DEL PROYECTO DE “DOTACIÓN DE LOS SERVICIOS DE SALA PARTOS PARA FORTALECER LA ATENCION DEL PARTO CON ENFOQUE INTERCULTURAL QUE CONTRIBUYA A LA REDUCCION DE LA MORTALIDAD MATERNA EN EL DEPARTAMENTO DEL PUTUMAYO</t>
  </si>
  <si>
    <t>PRESTACION DE SERVICIOS DE SALUD PARA LA POBLACION POBRE NO ASEGURADA (PPNA) DEL DEPARTAMENTO DEL PUTUMAYO EN ACTIVIDADES PROCEDIMIENTOS E INTERVENCIONES DE MEDICINA Y ALTA COMPLEJIDAD EN LA CIUDAD DE PASTO NARIÑO</t>
  </si>
  <si>
    <t>S.G.P</t>
  </si>
  <si>
    <t xml:space="preserve">ANACRISTINA HIDALGO </t>
  </si>
  <si>
    <t>PRESTACION DE SERVICIOS DE TRANSPORTE TERRESTRE PARA LA POBLACION POBRE NO AFILIADA (PPNA) Y PARA LA POBLACION AFILIADA AL REGIMEN SUBSIDIADO QUE REQUIERE SERVICIOS O TECNOLOGIAS NO POS QUE SE DIRIJAN A LA RED DE PRESTADORES DE SERVICIOS DE SALUD EN EL DEPARTAEMNTO DE NARIÑO</t>
  </si>
  <si>
    <t>CONTRATO DE SUMINISTRO DE COMBUSTIBLE Y LUBRICANTES PARA VEHÍCULOS Y MOTORES, GARANTIZANDO CUMPLIMIENTO DE LA PROGRAMACIÓN DEL CRUE</t>
  </si>
  <si>
    <t>AGST-2015</t>
  </si>
  <si>
    <t>CONTRATO DE PRESTACION DE SERVICIOS PROFESIONALES DE UN ABOGADO CON ESPECIALIZACION EN ARAS DEL DERECHO, COMO ASESOR EXTERNO EN LOS PROCESOS JUDICIALES QUE CURSEN EN CONTRA DE LA ESE HOSPITAL JORGE JULIO GUZMAN DEL ORDEN DEPARTAMENTAL Y A SU VEZ ASUMIR TODA LA REPRESENTACION JURIDICA INTERNA EN ESTA ENTIDAD, QUE EN LA ACTUALIDAD SE ENCUENTRA EN LA ELABORACION DEL PROGRAMA INTEGRAL DE GESTION DEL RIESGO ANTE SUPERINTENDENCIA DE SALUD COMO CONSECUENCIA DE LA CRITICA SITUACION FINANCIERA, ADMINITRATIVA Y JURIDICA</t>
  </si>
  <si>
    <t>RECURSOS DE LA GOBERNACION</t>
  </si>
  <si>
    <t>CONTRATO DE PRESTACION DE SERVICIOS PROFESIONALES DE UN ABOGADO COMO ASESOR EXTERNO EN LOS PROCESOS JUDICIALES QUE CURSEN EN CONTRA DE LA ESE HOSPITAL JORGE JULIO GUZMAN DEL ORDEN DEPARTAMENTAL, ENTIDAD QUE EN LA ACTUALIDAD SE ENCUENTRA EN LA ELABORACION DEL PROGRAMA INTEGRAL DE GESTION DEL RIESGO ANTE SUPERINTENDENCIA DE SALUD COMO CONSECUENCIA DE LA CRITICA SITUACION FINANCIERA, ADMINITRATIVA Y JURIDICA</t>
  </si>
  <si>
    <t xml:space="preserve">Prestacion de servicios de una auxiliar de enfermeria certificada en competencias laborales para apoyo en el manejo de sistema de informacion nominal PAIWED en el municipio de Sibundoy. </t>
  </si>
  <si>
    <t>Iva Cerveza Nal - Salud</t>
  </si>
  <si>
    <t>Suministro de una planta electrica y reguladores electricos para el centro de acopio PAI, con el fin de garantizar la red de frio de las vacunas.</t>
  </si>
  <si>
    <t>resolcuion1183 del 2015</t>
  </si>
  <si>
    <t xml:space="preserve">Contrato de apoyo a la gestion para tramitar la documentacion,que se deriven de los diferentes procesos del area de salud infantil. </t>
  </si>
  <si>
    <t>ADQUISICION DE EQUIPOS BIOMEDICOS PARA LOS SERVICIOS DE IMAGENIOLOGIA Y OBSTETRIA DEL HOSPITAL PIO XII MUNICIPIO DE COLON DEPARTAMENTO DEL PUTUMAYO</t>
  </si>
  <si>
    <t>Contrato de prestación de servicios profesionales para la elaboración,  implementación y seguimiento del  plan de gestión integral de residuos hospitalarios y similares   para la nueva sede del laboratorio de salud pública departamental.</t>
  </si>
  <si>
    <t>agosto de 2015</t>
  </si>
  <si>
    <t>REMODELACION Y AMPLACION DEL AREA MATERNO INFANTIL DEL PUESTO DE SALUD "ARIZONA", MUNICIPIO DE PUERTO CAICEDO, DEPARTAMENTO DEL PUTUMAYO</t>
  </si>
  <si>
    <t>APORTES FUNDACION ALTO MAGDALENA</t>
  </si>
  <si>
    <t>Contratación de prestacion de servicios para  acreditación en ISO IEC/17025:2005</t>
  </si>
  <si>
    <t>CONTRATO DE PRESTACIÓN DE SERVICIOS DE APOYO A LA GESTION EN LAS LABORES DEL ARCHIVO EN EL AREA DE SALUD AMBIENTAL DE LA SECRETARIA DE SALUD DEPARTAMENTAL DEL PUTUMAYO</t>
  </si>
  <si>
    <t>FAVIAN JARAMILLO</t>
  </si>
  <si>
    <t>DIRECTO</t>
  </si>
  <si>
    <t>SUBTOTAL SECRETARIA DE SALUD DEPARTAMENTAL</t>
  </si>
  <si>
    <t>Subasta inversa</t>
  </si>
  <si>
    <t>Contrato de prestación de servicios de apoyo a la gestión en el desarrollo de actividades de esterilización  y atención de emergencias de caninos y felinos callejeros en el municipio de Mocoa, villagarzón y puerto asis</t>
  </si>
  <si>
    <t xml:space="preserve">Contrato de prestacion de servicios de apoyo a la gestion EN las labores del archivo Y MENSAJERIA EN EL DEL LABORATORIO DE SALUD PUBLICA DE LA SECRETARIA DE SALUD  del departamento del putumayo </t>
  </si>
  <si>
    <t>Dotacion de equipos de computo con destino al proyecto Fortalecimiento al Sistema de Información Territorial sobre el Estado Nutricional de la Población del Departamento del
Putumayo</t>
  </si>
  <si>
    <t>NANCY YAZMIN PAZ CABRERA</t>
  </si>
  <si>
    <t>Dotacion de equipos antropometricos con destino al proyecto Fortalecimiento al Sistema de Información Territorial sobre el Estado Nutricional de la Población del Departamento del
Putumayo</t>
  </si>
  <si>
    <t>227,274,532</t>
  </si>
  <si>
    <t>Prestacion de servicion para la ejecucion del proyecto Fortalecimiento al Sistema de Información Territorial sobre el Estado Nutricional de la Población del Departamento del
Putumayo</t>
  </si>
  <si>
    <t>Realizar la Interventoría administrativa, técnica y financiera al proyecto Fortalecimiento al Sistema de Información Territorial sobre el Estado Nutricional de la Población del Departamento del
Putumayo</t>
  </si>
  <si>
    <t>Adquisición de Ambulancias Básicas, medicalizadas, fluvial y Unidad de Promoción y Prevención para el fortalecimiento
Institucional de los Hospitales del Departamento del Putumayo</t>
  </si>
  <si>
    <t xml:space="preserve">CONTRATO DE PRESTACIÓN DE SERVICIOS DE APOYO A LA GESTIÓN DE UN TÉCNICO EN SISTEMAS, PARA REALIZAR ACTIVIDADES CONSERNIENTES AL SISTEMA INTEGRADO DE GESTION DE LA CALIDAD DE LA SECRETARIA DE SALUD DEPARTAMENTAL DEL PUTUMAYO. </t>
  </si>
  <si>
    <t>capacitacion al personal de salud de las IPS publicas en lenguaje gestual ( Nivel basico I-II) del plan de salud publica del departamento del putumayo,vigencia 2015</t>
  </si>
  <si>
    <t>NINGUNA</t>
  </si>
  <si>
    <t>contrato de un tecnico en sistemas para el apoyo a la gestion institucional en la digitacion de la base de datos del programa de ETV del departamento del putumayo.</t>
  </si>
  <si>
    <t>PRESTACIÓN DE SERVICIOS DE ALOJAMIENTO PARA LA POBLACIÓN POBRE NO AFILIADA DEL DEPARTAMENTO DEL PUTUMAYO EN LA CIUDAD DE NEIVA - HUILA</t>
  </si>
  <si>
    <t>SELEC ABREVIADA DE MENOR CUANTIA</t>
  </si>
  <si>
    <t>CONTRATO DE COMPRAVENTA DE MUEBLES, EQUIPOS  DE COMPUTO Y ELEMENTOS  TECNOLOGICOS PARA EL AREA DE PRIORIDADES EN SALUD PUBLICA DE LA SECRETARIA DE SALUD DEPARTAMENTAL DEL PUTUMAYO, VIGENCIA 2015 .</t>
  </si>
  <si>
    <t xml:space="preserve">Contrato de compraventa de  repuestos para los vehículos del programa de ETV </t>
  </si>
  <si>
    <t xml:space="preserve">COORD PROGRAMA ETV </t>
  </si>
  <si>
    <t>26101515 - 2110118</t>
  </si>
  <si>
    <t xml:space="preserve">Contrato de compraventa de  maquinaria y equipos para el programa de ETV </t>
  </si>
  <si>
    <t>Subasta Inversa</t>
  </si>
  <si>
    <t>Contratación de auxiliar para apoyo a las acciones de malaria en el departamento del Putumayo</t>
  </si>
  <si>
    <t>Contratación de auxiliar de enfermería de apoyo a promoción de la salud y COMBI</t>
  </si>
  <si>
    <t>contrato de prestacion de servicios de apoyo a la gestion de un auxiliar de enfermería, microscopista para el apoyo a la vigilancia de las ETV, vigilancia entomológica y vigilancia centinela de Chikungunya.</t>
  </si>
  <si>
    <t>Contratación de un auxiliar motorista para apoyo a las acciones de promoción, prevención y control de las ETV en el municipio de Puerto Asís departamento del Putumayo</t>
  </si>
  <si>
    <t>7 MESESS</t>
  </si>
  <si>
    <t>Contrato de prestación de servicios de una terapéuta ocupacional, especializada en salud ocupacional para apoyo a la Secretaría de Salud Departamental</t>
  </si>
  <si>
    <t>contrato para la adquisicion de reactivos, insumos, elementos y material de vidrio para la vigilancia entomológica y vigilancia centinela de Chikungunya.</t>
  </si>
  <si>
    <t>Contrato de arrendamiento de una sede para el programa de ETV en Puerto Asís</t>
  </si>
  <si>
    <t>Contrato de capacitación a personal de salud sobre las ETV en ejecución de acuerdos binacionales Colombia - Ecuador</t>
  </si>
  <si>
    <t>CONTRATO DE COMPRAVENTA DE EQUIPOS DE COMPUTO Y ELEMENTOS TECNOLOGICOS PARA EL GRUPO DE ASEGURAMIENTO Y PRESTACION DE SERVICIOS DE SALUD DE LA SECRETARIA DE SALUD DEL PUTUMAYO</t>
  </si>
  <si>
    <t>subasta inversa</t>
  </si>
  <si>
    <t>IVA CERVEZA NACIONAL SALUD FUNCIONAMIENTO</t>
  </si>
  <si>
    <t>ancrihiza@hotmail.com</t>
  </si>
  <si>
    <t>apoyo en logistica para las reuniones,capacitaciones de salud infantil-programa ampliado de inmunizaciones PAI en el departamento</t>
  </si>
  <si>
    <t>APUESTAS PERMANENTES CHANCE FUNCIONAMIENTO</t>
  </si>
  <si>
    <t>ACTUAL</t>
  </si>
  <si>
    <t>NUEVO</t>
  </si>
  <si>
    <t>Contrato de compraventa de elementos de protección personal para el personal de ETV</t>
  </si>
  <si>
    <t>20DIAS</t>
  </si>
  <si>
    <t>.</t>
  </si>
  <si>
    <t>39 DIAS</t>
  </si>
  <si>
    <t>70%NUEVO IVA LICORES</t>
  </si>
  <si>
    <t>50 DIAS</t>
  </si>
  <si>
    <t>26 DIAS</t>
  </si>
  <si>
    <t>25DIAS</t>
  </si>
  <si>
    <t>6MESES</t>
  </si>
  <si>
    <t xml:space="preserve">TRANSFENCIAS NACIONALES. </t>
  </si>
  <si>
    <t>ACVTUAL</t>
  </si>
  <si>
    <t xml:space="preserve">Rendimientos regalias </t>
  </si>
  <si>
    <t>OCTUBRE</t>
  </si>
  <si>
    <t>Contrato de prestacion de servicios   para apoyar las jornadas de vacunacion en los 13 municipios del departamento.</t>
  </si>
  <si>
    <t>29 DIAS</t>
  </si>
  <si>
    <t>ECOSALUD 25% SALUD</t>
  </si>
  <si>
    <t>1MES</t>
  </si>
  <si>
    <t>Contrato de prestacion de servicios  para apoyar en el fortalecimiento de estrategias de atencion integral de las enfermedades prevalentes   en los 13 municipios del Departamento Putumayo.</t>
  </si>
  <si>
    <t xml:space="preserve"> ORGANIZACIÒN Y DESARROLLO DE LA EVALUACIONES DE COBERTURA DE VACUNACIÒN Y BUSQUEDA ACTIVA COMUNITARIA DE INMUNOPREVENIBLES EN EL DEPARTAMENTO DEL PUTUMAYO, ACTIVIDAD CONTEMPLADA EN LOS LINEAMIENTOS SIVIGILA 2015, INCLUIDOS EN EL PLAN OPERATIVO ANUAL 2015 DEL AREA DE EPIDEMIOLOGIA DE LA SECRETARIA DE SALUD DEPARTAMENTAL”</t>
  </si>
  <si>
    <t>ACTUAÑ</t>
  </si>
  <si>
    <t>PRESTACION DE SERVICIOS PROFESIONALES DE UN PROFESIONAL EN SALUD PARA EL AREA DE PRESTACION DE SERVICIOS-CRUE PARA APOYAR EN  ACCIONES DE INSPECCION VIGILANCIA Y CONTROL EN LAS IPS PUBLICAS Y PRIVADAS EN EL DEPARTAMENTO EN LO REFERENTE A PLANES DE EMERGENCIA HOSPITALARIA Y TEMAS RELACIONADOS CON EMERGENCIAS Y DESASTRES DE LA SECRETARIA DE SALUD DEL DEPARTAMENTO DEL PUTUMAYO</t>
  </si>
  <si>
    <t>PRESTACION DE SERVICIOS PROFESIONALES EN SALUD PARA EL AREA DE PRESTACION DE SERVICIOS -CRUE PARA APOYAR EN LAS ACCIONES DE INSPECCION VIGILANCIA Y CONTROL EN LAS IPS PUBLICAS Y PRIVADAS EN EMERGENCIAS Y DESASTRES DE LA SECRETARIA DE SALUD DEL PUTUMAYO</t>
  </si>
  <si>
    <t>NOVIEMBRE</t>
  </si>
  <si>
    <t>actual</t>
  </si>
  <si>
    <t>Contrato de compraventa de muebles, equipos de cómputo y elementos tecnológicos para el área de prioridades en salud pública de la Secretaria de Salud Departamental del Putumayo, vigencia 2015</t>
  </si>
  <si>
    <t>SEPTEIMBRE</t>
  </si>
  <si>
    <t>SANDRA CHAMORRO</t>
  </si>
  <si>
    <t>CONTRATO PARA LA PROMOCION DE LA SALUD Y PREVENCION DE ENFERMEDADES TRANSMISIBLES EN POBLACION INDIGENA DEL DEPARTAMENTO DEL PUTUMAYO</t>
  </si>
  <si>
    <t>02 MESES Y 08 DIAS</t>
  </si>
  <si>
    <t>CONTRATO DE PRESTACION DE SERVICIOS DE APOYO A LA GESTION  PARA POYAR LA INCLUSION SOCIAL DE LA POBLACION CON DISCAPACIDAD DESDE UN ENFOQUE DIFERENCIAL EN EL MUNICIPIO DE MOCOA DEPARTAMENTO DEL PUTUMAYO</t>
  </si>
  <si>
    <t>Transferencia Nacionales Resolucion No. 3172 del 26 de Agosto de 2015</t>
  </si>
  <si>
    <t>Contrato de prestacion de servicios  para promocionar  y apoyar las jornadas de instensificacion de vacunacion en los 13 municipios del departamento del putumayo.</t>
  </si>
  <si>
    <t xml:space="preserve"> “CONTRATO DE PRESTACIÓN DE SERVICIOS PROFESIONALES DE UN ABOGADO COMO ASESOR EXTERNO EN LOS PROCESOS JUDICIALES QUE CURSEN EN CONTRA DE LA E.S.E. HOSPITAL JORGE JULIO GUZMÁN DEL ORDEN DEPARTAMENTAL, ENTIDAD QUE EN LA ACTUALIDAD SE ENCUENTRA EN LA ELABORACIÓN DEL PROGRAMA INTEGRAL DE GESTIÓN DEL RIESGO ANTE SUPERINTENDENCIA DE SALUD COMO CONSECUENCIA DE LA CRÍTICA SITUACIÓN FINANCIERA, ADMINISTRATIVA Y JURÍDICA.”</t>
  </si>
  <si>
    <t>NANCY YASMIN PAZ CABRERA SECRETARIA DE SALUD DEPARTAMENTAL</t>
  </si>
  <si>
    <t>PLAN UNICO DE CONTRATACION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</si>
</sst>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 numFmtId="167" formatCode="_ * #,##0.00_ ;_ * \-#,##0.00_ ;_ * &quot;-&quot;??_ ;_ @_ "/>
    <numFmt numFmtId="169" formatCode="_ * #,##0_ ;_ * \-#,##0_ ;_ * &quot;-&quot;??_ ;_ @_ "/>
    <numFmt numFmtId="170" formatCode="#,##0;[Red]#,##0"/>
  </numFmts>
  <fonts count="40" x14ac:knownFonts="1">
    <font>
      <sz val="11"/>
      <color theme="1"/>
      <name val="Calibri"/>
      <family val="2"/>
      <scheme val="minor"/>
    </font>
    <font>
      <sz val="11"/>
      <color theme="1"/>
      <name val="Calibri"/>
      <family val="2"/>
      <scheme val="minor"/>
    </font>
    <font>
      <sz val="11"/>
      <color theme="0"/>
      <name val="Calibri"/>
      <family val="2"/>
      <scheme val="minor"/>
    </font>
    <font>
      <sz val="11"/>
      <color indexed="8"/>
      <name val="Calibri"/>
      <family val="2"/>
    </font>
    <font>
      <sz val="10"/>
      <name val="Arial"/>
      <family val="2"/>
    </font>
    <font>
      <sz val="11"/>
      <name val="Calibri"/>
      <family val="2"/>
      <scheme val="minor"/>
    </font>
    <font>
      <b/>
      <sz val="9"/>
      <color indexed="81"/>
      <name val="Tahoma"/>
      <family val="2"/>
    </font>
    <font>
      <sz val="9"/>
      <color indexed="81"/>
      <name val="Tahoma"/>
      <family val="2"/>
    </font>
    <font>
      <sz val="12"/>
      <name val="Garamond"/>
      <family val="1"/>
    </font>
    <font>
      <b/>
      <sz val="12"/>
      <name val="Garamond"/>
      <family val="1"/>
    </font>
    <font>
      <u/>
      <sz val="11"/>
      <color theme="10"/>
      <name val="Calibri"/>
      <family val="2"/>
      <scheme val="minor"/>
    </font>
    <font>
      <u/>
      <sz val="12"/>
      <name val="Garamond"/>
      <family val="1"/>
    </font>
    <font>
      <sz val="12"/>
      <color theme="1"/>
      <name val="Garamond"/>
      <family val="1"/>
    </font>
    <font>
      <sz val="12"/>
      <color theme="1"/>
      <name val="Calibri"/>
      <family val="2"/>
      <scheme val="minor"/>
    </font>
    <font>
      <sz val="10"/>
      <color theme="1"/>
      <name val="Garamond"/>
      <family val="1"/>
    </font>
    <font>
      <sz val="12"/>
      <name val="Calibri"/>
      <family val="2"/>
      <scheme val="minor"/>
    </font>
    <font>
      <sz val="12"/>
      <color indexed="10"/>
      <name val="Garamond"/>
      <family val="1"/>
    </font>
    <font>
      <sz val="12"/>
      <color rgb="FF000000"/>
      <name val="Garamond"/>
      <family val="1"/>
    </font>
    <font>
      <sz val="10"/>
      <color theme="1"/>
      <name val="Calibri"/>
      <family val="2"/>
      <scheme val="minor"/>
    </font>
    <font>
      <sz val="11"/>
      <color rgb="FF000000"/>
      <name val="Garamond"/>
      <family val="1"/>
    </font>
    <font>
      <sz val="10"/>
      <color theme="1"/>
      <name val="Arial"/>
      <family val="2"/>
    </font>
    <font>
      <sz val="11"/>
      <name val="Garamond"/>
      <family val="1"/>
    </font>
    <font>
      <sz val="11"/>
      <color theme="1"/>
      <name val="Garamond"/>
      <family val="1"/>
    </font>
    <font>
      <sz val="11"/>
      <color theme="1"/>
      <name val="Arial"/>
      <family val="2"/>
    </font>
    <font>
      <sz val="9"/>
      <color theme="1"/>
      <name val="Calibri"/>
      <family val="2"/>
      <scheme val="minor"/>
    </font>
    <font>
      <sz val="10"/>
      <name val="Garamond"/>
      <family val="1"/>
    </font>
    <font>
      <sz val="9"/>
      <name val="Arial"/>
      <family val="2"/>
    </font>
    <font>
      <sz val="12"/>
      <color indexed="8"/>
      <name val="Garamond"/>
      <family val="1"/>
    </font>
    <font>
      <u/>
      <sz val="12"/>
      <color theme="10"/>
      <name val="Garamond"/>
      <family val="1"/>
    </font>
    <font>
      <b/>
      <sz val="12"/>
      <color indexed="8"/>
      <name val="Garamond"/>
      <family val="1"/>
    </font>
    <font>
      <b/>
      <sz val="11"/>
      <color indexed="10"/>
      <name val="Calibri"/>
      <family val="2"/>
    </font>
    <font>
      <sz val="10"/>
      <color rgb="FF000000"/>
      <name val="Garamond"/>
      <family val="1"/>
    </font>
    <font>
      <u/>
      <sz val="10"/>
      <color theme="10"/>
      <name val="Garamond"/>
      <family val="1"/>
    </font>
    <font>
      <sz val="10"/>
      <name val="Calibri"/>
      <family val="2"/>
      <scheme val="minor"/>
    </font>
    <font>
      <sz val="12"/>
      <name val="Calibri"/>
      <family val="2"/>
    </font>
    <font>
      <sz val="9"/>
      <color theme="1"/>
      <name val="Arial"/>
      <family val="2"/>
    </font>
    <font>
      <u/>
      <sz val="11"/>
      <color theme="10"/>
      <name val="Calibri"/>
      <family val="2"/>
    </font>
    <font>
      <sz val="11"/>
      <color theme="3" tint="0.39997558519241921"/>
      <name val="Calibri"/>
      <family val="2"/>
      <scheme val="minor"/>
    </font>
    <font>
      <u/>
      <sz val="11"/>
      <color theme="10"/>
      <name val="Garamond"/>
      <family val="1"/>
    </font>
    <font>
      <sz val="11"/>
      <color rgb="FFFF0000"/>
      <name val="Garamond"/>
      <family val="1"/>
    </font>
  </fonts>
  <fills count="5">
    <fill>
      <patternFill patternType="none"/>
    </fill>
    <fill>
      <patternFill patternType="gray125"/>
    </fill>
    <fill>
      <patternFill patternType="solid">
        <fgColor theme="4"/>
      </patternFill>
    </fill>
    <fill>
      <patternFill patternType="solid">
        <fgColor theme="0"/>
        <bgColor indexed="64"/>
      </patternFill>
    </fill>
    <fill>
      <patternFill patternType="solid">
        <fgColor theme="3"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s>
  <cellStyleXfs count="26">
    <xf numFmtId="0" fontId="0" fillId="0" borderId="0"/>
    <xf numFmtId="0" fontId="2" fillId="2"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10"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6" fillId="0" borderId="0" applyNumberFormat="0" applyFill="0" applyBorder="0" applyAlignment="0" applyProtection="0">
      <alignment vertical="top"/>
      <protection locked="0"/>
    </xf>
    <xf numFmtId="43" fontId="1" fillId="0" borderId="0" applyFont="0" applyFill="0" applyBorder="0" applyAlignment="0" applyProtection="0"/>
  </cellStyleXfs>
  <cellXfs count="358">
    <xf numFmtId="0" fontId="0" fillId="0" borderId="0" xfId="0"/>
    <xf numFmtId="0" fontId="8" fillId="0" borderId="0" xfId="0" applyFont="1" applyFill="1" applyAlignment="1">
      <alignment wrapText="1"/>
    </xf>
    <xf numFmtId="0" fontId="8" fillId="0" borderId="0" xfId="0" applyFont="1" applyFill="1" applyAlignment="1">
      <alignment horizontal="center" vertical="center" wrapText="1"/>
    </xf>
    <xf numFmtId="3" fontId="8" fillId="0" borderId="0" xfId="11" applyNumberFormat="1" applyFont="1" applyFill="1" applyAlignment="1">
      <alignment horizontal="right" vertical="center" wrapText="1"/>
    </xf>
    <xf numFmtId="164" fontId="8" fillId="0" borderId="0" xfId="0" applyNumberFormat="1" applyFont="1" applyFill="1" applyAlignment="1">
      <alignment horizontal="center" vertical="center" wrapText="1"/>
    </xf>
    <xf numFmtId="0" fontId="9" fillId="0" borderId="0" xfId="0" applyFont="1" applyFill="1" applyAlignment="1">
      <alignment horizontal="left" vertical="center"/>
    </xf>
    <xf numFmtId="0" fontId="8" fillId="0" borderId="8" xfId="0" applyFont="1" applyFill="1" applyBorder="1" applyAlignment="1">
      <alignment horizontal="center" vertical="center" wrapText="1"/>
    </xf>
    <xf numFmtId="0" fontId="8" fillId="0" borderId="9" xfId="0" applyFont="1" applyFill="1" applyBorder="1" applyAlignment="1">
      <alignment wrapText="1"/>
    </xf>
    <xf numFmtId="0" fontId="8" fillId="0" borderId="0" xfId="0" applyFont="1" applyFill="1" applyBorder="1" applyAlignment="1">
      <alignment horizontal="center" vertical="center" wrapText="1"/>
    </xf>
    <xf numFmtId="3" fontId="8" fillId="0" borderId="0" xfId="11" applyNumberFormat="1" applyFont="1" applyFill="1" applyBorder="1" applyAlignment="1">
      <alignment horizontal="right" vertical="center" wrapText="1"/>
    </xf>
    <xf numFmtId="164" fontId="8" fillId="0" borderId="0"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wrapText="1"/>
    </xf>
    <xf numFmtId="0" fontId="8" fillId="0" borderId="5" xfId="0" quotePrefix="1" applyFont="1" applyFill="1" applyBorder="1" applyAlignment="1">
      <alignment wrapText="1"/>
    </xf>
    <xf numFmtId="0" fontId="9" fillId="0" borderId="0" xfId="0" applyFont="1" applyFill="1" applyAlignment="1">
      <alignment horizontal="center" vertical="center" wrapText="1"/>
    </xf>
    <xf numFmtId="0" fontId="11" fillId="0" borderId="5" xfId="20" quotePrefix="1" applyFont="1" applyFill="1" applyBorder="1" applyAlignment="1">
      <alignment wrapText="1"/>
    </xf>
    <xf numFmtId="0" fontId="8" fillId="0" borderId="5" xfId="0" applyFont="1" applyFill="1" applyBorder="1" applyAlignment="1">
      <alignment horizontal="justify" wrapText="1"/>
    </xf>
    <xf numFmtId="0" fontId="9" fillId="0" borderId="0" xfId="0" applyFont="1" applyFill="1" applyBorder="1" applyAlignment="1">
      <alignment horizontal="center" vertical="center" wrapText="1"/>
    </xf>
    <xf numFmtId="0" fontId="8" fillId="0" borderId="0" xfId="0" applyFont="1" applyFill="1" applyBorder="1" applyAlignment="1">
      <alignment vertical="justify" wrapText="1"/>
    </xf>
    <xf numFmtId="3" fontId="8" fillId="0" borderId="0" xfId="0" applyNumberFormat="1" applyFont="1" applyFill="1" applyBorder="1" applyAlignment="1">
      <alignment horizontal="right" vertical="justify" wrapText="1"/>
    </xf>
    <xf numFmtId="3" fontId="8" fillId="0" borderId="0" xfId="0" applyNumberFormat="1" applyFont="1" applyFill="1" applyBorder="1" applyAlignment="1">
      <alignment horizontal="center" vertical="center" wrapText="1"/>
    </xf>
    <xf numFmtId="0" fontId="8" fillId="0" borderId="5" xfId="0" applyFont="1" applyFill="1" applyBorder="1" applyAlignment="1">
      <alignment horizontal="left" vertical="center" wrapText="1"/>
    </xf>
    <xf numFmtId="0" fontId="8" fillId="0" borderId="0" xfId="0" applyFont="1" applyFill="1" applyAlignment="1">
      <alignment horizontal="center" vertical="center"/>
    </xf>
    <xf numFmtId="0" fontId="8" fillId="0" borderId="0" xfId="0" applyFont="1" applyFill="1" applyBorder="1" applyAlignment="1">
      <alignment horizontal="center" vertical="center"/>
    </xf>
    <xf numFmtId="3" fontId="8" fillId="0" borderId="0" xfId="11" applyNumberFormat="1" applyFont="1" applyFill="1" applyBorder="1" applyAlignment="1">
      <alignment horizontal="right" vertical="center"/>
    </xf>
    <xf numFmtId="3" fontId="8" fillId="0" borderId="0" xfId="11" applyNumberFormat="1" applyFont="1" applyFill="1" applyAlignment="1">
      <alignment horizontal="right" vertical="center"/>
    </xf>
    <xf numFmtId="0" fontId="9" fillId="4" borderId="8" xfId="1" applyFont="1" applyFill="1" applyBorder="1" applyAlignment="1">
      <alignment horizontal="center" vertical="center" wrapText="1"/>
    </xf>
    <xf numFmtId="0" fontId="9" fillId="4" borderId="11" xfId="1" applyFont="1" applyFill="1" applyBorder="1" applyAlignment="1">
      <alignment horizontal="center" vertical="center" wrapText="1"/>
    </xf>
    <xf numFmtId="3" fontId="9" fillId="4" borderId="11" xfId="11" applyNumberFormat="1" applyFont="1" applyFill="1" applyBorder="1" applyAlignment="1">
      <alignment horizontal="right" vertical="center" wrapText="1"/>
    </xf>
    <xf numFmtId="0" fontId="8" fillId="0" borderId="1" xfId="0" applyFont="1" applyFill="1" applyBorder="1" applyAlignment="1">
      <alignment horizontal="left" vertical="center" wrapText="1"/>
    </xf>
    <xf numFmtId="3" fontId="8" fillId="0" borderId="1" xfId="11" applyNumberFormat="1" applyFont="1" applyFill="1" applyBorder="1" applyAlignment="1">
      <alignment horizontal="right" vertical="center" wrapText="1"/>
    </xf>
    <xf numFmtId="0" fontId="8" fillId="0" borderId="1" xfId="0" applyFont="1" applyFill="1" applyBorder="1" applyAlignment="1">
      <alignment horizontal="justify" vertical="center" wrapText="1"/>
    </xf>
    <xf numFmtId="0" fontId="8" fillId="0" borderId="1" xfId="0" applyNumberFormat="1" applyFont="1" applyFill="1" applyBorder="1" applyAlignment="1">
      <alignment horizontal="center" vertical="center" wrapText="1"/>
    </xf>
    <xf numFmtId="14" fontId="8" fillId="0" borderId="1" xfId="0" applyNumberFormat="1" applyFont="1" applyFill="1" applyBorder="1" applyAlignment="1">
      <alignment vertical="center" wrapText="1"/>
    </xf>
    <xf numFmtId="0" fontId="8" fillId="0" borderId="1" xfId="0" applyFont="1" applyFill="1" applyBorder="1" applyAlignment="1">
      <alignment vertical="center" wrapText="1"/>
    </xf>
    <xf numFmtId="0" fontId="25" fillId="0" borderId="1" xfId="0" applyFont="1" applyFill="1" applyBorder="1" applyAlignment="1">
      <alignment horizontal="center" vertical="center" wrapText="1"/>
    </xf>
    <xf numFmtId="0" fontId="8" fillId="0" borderId="1" xfId="0" applyFont="1" applyFill="1" applyBorder="1" applyAlignment="1">
      <alignment wrapText="1"/>
    </xf>
    <xf numFmtId="0" fontId="8" fillId="0" borderId="1" xfId="0" applyNumberFormat="1" applyFont="1" applyFill="1" applyBorder="1" applyAlignment="1">
      <alignment horizontal="justify" vertical="center" wrapText="1"/>
    </xf>
    <xf numFmtId="0" fontId="8" fillId="3" borderId="0" xfId="0" applyFont="1" applyFill="1"/>
    <xf numFmtId="0" fontId="8" fillId="0" borderId="1" xfId="0" applyFont="1" applyFill="1" applyBorder="1" applyAlignment="1">
      <alignment horizontal="justify" vertical="center"/>
    </xf>
    <xf numFmtId="3" fontId="8" fillId="0" borderId="1" xfId="0" applyNumberFormat="1" applyFont="1" applyFill="1" applyBorder="1" applyAlignment="1">
      <alignment horizontal="right" vertical="center"/>
    </xf>
    <xf numFmtId="0" fontId="12" fillId="0" borderId="1" xfId="0" applyFont="1" applyFill="1" applyBorder="1" applyAlignment="1">
      <alignment horizontal="justify" vertical="center" wrapText="1"/>
    </xf>
    <xf numFmtId="3" fontId="12" fillId="0" borderId="1" xfId="21" applyNumberFormat="1" applyFont="1" applyFill="1" applyBorder="1" applyAlignment="1">
      <alignment horizontal="right" vertical="center" wrapText="1"/>
    </xf>
    <xf numFmtId="0" fontId="17" fillId="0" borderId="1" xfId="0" applyFont="1" applyFill="1" applyBorder="1" applyAlignment="1">
      <alignment horizontal="justify" vertical="center"/>
    </xf>
    <xf numFmtId="0" fontId="12" fillId="0" borderId="1" xfId="0" applyFont="1" applyFill="1" applyBorder="1" applyAlignment="1">
      <alignment horizontal="left" vertical="center" wrapText="1"/>
    </xf>
    <xf numFmtId="3" fontId="12" fillId="0" borderId="1" xfId="21" applyNumberFormat="1" applyFont="1" applyFill="1" applyBorder="1" applyAlignment="1">
      <alignment horizontal="right" vertical="center"/>
    </xf>
    <xf numFmtId="0" fontId="8" fillId="0" borderId="1" xfId="7" applyFont="1" applyFill="1" applyBorder="1" applyAlignment="1">
      <alignment horizontal="justify" vertical="top" wrapText="1"/>
    </xf>
    <xf numFmtId="0" fontId="8" fillId="0" borderId="1" xfId="9" applyFont="1" applyFill="1" applyBorder="1" applyAlignment="1">
      <alignment horizontal="center" vertical="center"/>
    </xf>
    <xf numFmtId="0" fontId="12" fillId="0" borderId="1" xfId="0" applyFont="1" applyFill="1" applyBorder="1" applyAlignment="1">
      <alignment vertical="center" wrapText="1"/>
    </xf>
    <xf numFmtId="3" fontId="12" fillId="0" borderId="1" xfId="2" applyNumberFormat="1" applyFont="1" applyFill="1" applyBorder="1" applyAlignment="1">
      <alignment horizontal="right" vertical="center" wrapText="1"/>
    </xf>
    <xf numFmtId="3" fontId="12" fillId="0" borderId="1" xfId="2" applyNumberFormat="1" applyFont="1" applyFill="1" applyBorder="1" applyAlignment="1">
      <alignment horizontal="right" wrapText="1"/>
    </xf>
    <xf numFmtId="3" fontId="12" fillId="0" borderId="1" xfId="0" applyNumberFormat="1" applyFont="1" applyFill="1" applyBorder="1" applyAlignment="1">
      <alignment horizontal="right" wrapText="1"/>
    </xf>
    <xf numFmtId="3" fontId="8" fillId="0" borderId="1" xfId="2" applyNumberFormat="1" applyFont="1" applyFill="1" applyBorder="1" applyAlignment="1">
      <alignment horizontal="right" vertical="center" wrapText="1"/>
    </xf>
    <xf numFmtId="0" fontId="28" fillId="0" borderId="1" xfId="20" applyFont="1" applyFill="1" applyBorder="1" applyAlignment="1">
      <alignment wrapText="1"/>
    </xf>
    <xf numFmtId="0" fontId="12" fillId="0" borderId="1" xfId="0" applyFont="1" applyFill="1" applyBorder="1" applyAlignment="1">
      <alignment vertical="center"/>
    </xf>
    <xf numFmtId="0" fontId="12" fillId="0" borderId="1" xfId="0" applyFont="1" applyFill="1" applyBorder="1" applyAlignment="1"/>
    <xf numFmtId="3" fontId="12" fillId="0" borderId="1" xfId="0" applyNumberFormat="1" applyFont="1" applyFill="1" applyBorder="1" applyAlignment="1">
      <alignment horizontal="right" vertical="center"/>
    </xf>
    <xf numFmtId="3" fontId="12" fillId="0" borderId="1" xfId="2" applyNumberFormat="1" applyFont="1" applyFill="1" applyBorder="1" applyAlignment="1">
      <alignment horizontal="right" vertical="center"/>
    </xf>
    <xf numFmtId="0" fontId="8" fillId="0" borderId="1" xfId="7" applyFont="1" applyFill="1" applyBorder="1" applyAlignment="1">
      <alignment horizontal="left" vertical="top" wrapText="1"/>
    </xf>
    <xf numFmtId="3" fontId="8" fillId="0" borderId="1" xfId="2" applyNumberFormat="1" applyFont="1" applyFill="1" applyBorder="1" applyAlignment="1">
      <alignment horizontal="right" vertical="center"/>
    </xf>
    <xf numFmtId="3" fontId="8" fillId="0" borderId="1" xfId="21" applyNumberFormat="1" applyFont="1" applyFill="1" applyBorder="1" applyAlignment="1">
      <alignment horizontal="right" vertical="center" wrapText="1"/>
    </xf>
    <xf numFmtId="17" fontId="12" fillId="0" borderId="1" xfId="0" applyNumberFormat="1" applyFont="1" applyFill="1" applyBorder="1" applyAlignment="1">
      <alignment horizontal="center" vertical="center"/>
    </xf>
    <xf numFmtId="0" fontId="28" fillId="0" borderId="1" xfId="20" applyFont="1" applyFill="1" applyBorder="1" applyAlignment="1">
      <alignment vertical="center" wrapText="1"/>
    </xf>
    <xf numFmtId="3" fontId="14" fillId="0" borderId="1" xfId="0" applyNumberFormat="1" applyFont="1" applyFill="1" applyBorder="1" applyAlignment="1">
      <alignment horizontal="right" vertical="center" wrapText="1"/>
    </xf>
    <xf numFmtId="0" fontId="14" fillId="0" borderId="1" xfId="0" applyFont="1" applyFill="1" applyBorder="1" applyAlignment="1">
      <alignment vertical="center" wrapText="1"/>
    </xf>
    <xf numFmtId="14" fontId="12" fillId="0" borderId="1" xfId="0" applyNumberFormat="1" applyFont="1" applyFill="1" applyBorder="1" applyAlignment="1">
      <alignment horizontal="center" vertical="top" wrapText="1"/>
    </xf>
    <xf numFmtId="0" fontId="12" fillId="0" borderId="1" xfId="0" applyFont="1" applyFill="1" applyBorder="1" applyAlignment="1">
      <alignment horizontal="center" vertical="top" wrapText="1"/>
    </xf>
    <xf numFmtId="3" fontId="8" fillId="0" borderId="1" xfId="0" applyNumberFormat="1" applyFont="1" applyFill="1" applyBorder="1" applyAlignment="1">
      <alignment horizontal="right" vertical="top"/>
    </xf>
    <xf numFmtId="3" fontId="12" fillId="0" borderId="1" xfId="0" applyNumberFormat="1" applyFont="1" applyFill="1" applyBorder="1" applyAlignment="1">
      <alignment horizontal="right" vertical="top" wrapText="1"/>
    </xf>
    <xf numFmtId="0" fontId="8" fillId="0" borderId="1" xfId="7" applyFont="1" applyFill="1" applyBorder="1" applyAlignment="1">
      <alignment horizontal="justify" vertical="center" wrapText="1"/>
    </xf>
    <xf numFmtId="0" fontId="8" fillId="0" borderId="1" xfId="7" applyFont="1" applyFill="1" applyBorder="1" applyAlignment="1">
      <alignment horizontal="justify" vertical="center"/>
    </xf>
    <xf numFmtId="3" fontId="12" fillId="0" borderId="1" xfId="0" applyNumberFormat="1" applyFont="1" applyFill="1" applyBorder="1" applyAlignment="1">
      <alignment horizontal="right" vertical="center" wrapText="1"/>
    </xf>
    <xf numFmtId="0" fontId="12" fillId="0" borderId="1" xfId="0" applyFont="1" applyFill="1" applyBorder="1" applyAlignment="1">
      <alignment horizontal="left" vertical="top" wrapText="1"/>
    </xf>
    <xf numFmtId="1" fontId="8" fillId="0" borderId="1" xfId="9" applyNumberFormat="1" applyFont="1" applyFill="1" applyBorder="1" applyAlignment="1">
      <alignment horizontal="center" vertical="center" wrapText="1"/>
    </xf>
    <xf numFmtId="17" fontId="8" fillId="0" borderId="1" xfId="1" applyNumberFormat="1" applyFont="1" applyFill="1" applyBorder="1" applyAlignment="1">
      <alignment horizontal="center" vertical="center" wrapText="1" shrinkToFit="1"/>
    </xf>
    <xf numFmtId="0" fontId="8" fillId="0" borderId="1" xfId="1" applyFont="1" applyFill="1" applyBorder="1" applyAlignment="1">
      <alignment horizontal="center" vertical="center" wrapText="1" shrinkToFit="1"/>
    </xf>
    <xf numFmtId="169" fontId="8" fillId="0" borderId="1" xfId="1" applyNumberFormat="1" applyFont="1" applyFill="1" applyBorder="1" applyAlignment="1">
      <alignment horizontal="center" vertical="center" wrapText="1" shrinkToFit="1"/>
    </xf>
    <xf numFmtId="3" fontId="8" fillId="0" borderId="1" xfId="2" applyNumberFormat="1" applyFont="1" applyFill="1" applyBorder="1" applyAlignment="1">
      <alignment horizontal="right" vertical="center" wrapText="1" shrinkToFit="1"/>
    </xf>
    <xf numFmtId="43" fontId="8" fillId="0" borderId="1" xfId="1" applyNumberFormat="1" applyFont="1" applyFill="1" applyBorder="1" applyAlignment="1">
      <alignment horizontal="center" vertical="center" wrapText="1" shrinkToFit="1"/>
    </xf>
    <xf numFmtId="2" fontId="8" fillId="0" borderId="1" xfId="0" applyNumberFormat="1" applyFont="1" applyFill="1" applyBorder="1" applyAlignment="1">
      <alignment horizontal="justify" vertical="center"/>
    </xf>
    <xf numFmtId="0" fontId="8" fillId="0" borderId="1" xfId="9" applyFont="1" applyFill="1" applyBorder="1" applyAlignment="1">
      <alignment horizontal="center"/>
    </xf>
    <xf numFmtId="3" fontId="8" fillId="0" borderId="1" xfId="0" applyNumberFormat="1" applyFont="1" applyFill="1" applyBorder="1" applyAlignment="1">
      <alignment horizontal="right" vertical="center" wrapText="1"/>
    </xf>
    <xf numFmtId="0" fontId="14" fillId="0" borderId="1" xfId="0" applyFont="1" applyFill="1" applyBorder="1" applyAlignment="1">
      <alignment vertical="center"/>
    </xf>
    <xf numFmtId="0" fontId="14" fillId="0" borderId="1" xfId="0" applyFont="1" applyFill="1" applyBorder="1" applyAlignment="1">
      <alignment horizontal="justify" vertical="center" wrapText="1"/>
    </xf>
    <xf numFmtId="3" fontId="14"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3" fontId="12" fillId="0" borderId="1" xfId="14" applyNumberFormat="1" applyFont="1" applyFill="1" applyBorder="1" applyAlignment="1">
      <alignment horizontal="right" vertical="center"/>
    </xf>
    <xf numFmtId="0" fontId="25" fillId="0" borderId="1" xfId="0" applyFont="1" applyFill="1" applyBorder="1" applyAlignment="1">
      <alignment horizontal="justify" vertical="center" wrapText="1"/>
    </xf>
    <xf numFmtId="3" fontId="25" fillId="0" borderId="1" xfId="14" applyNumberFormat="1" applyFont="1" applyFill="1" applyBorder="1" applyAlignment="1">
      <alignment horizontal="center" vertical="center"/>
    </xf>
    <xf numFmtId="170" fontId="25" fillId="0" borderId="1" xfId="14" applyNumberFormat="1" applyFont="1" applyFill="1" applyBorder="1" applyAlignment="1">
      <alignment horizontal="center" vertical="center"/>
    </xf>
    <xf numFmtId="3" fontId="25" fillId="0" borderId="1" xfId="0" applyNumberFormat="1" applyFont="1" applyFill="1" applyBorder="1" applyAlignment="1">
      <alignment horizontal="center" vertical="center"/>
    </xf>
    <xf numFmtId="4" fontId="25" fillId="0" borderId="1" xfId="0" applyNumberFormat="1" applyFont="1" applyFill="1" applyBorder="1" applyAlignment="1">
      <alignment horizontal="center" vertical="center"/>
    </xf>
    <xf numFmtId="3" fontId="14" fillId="0" borderId="1" xfId="0" applyNumberFormat="1" applyFont="1" applyFill="1" applyBorder="1" applyAlignment="1">
      <alignment horizontal="center" vertical="center"/>
    </xf>
    <xf numFmtId="43" fontId="14" fillId="0" borderId="1" xfId="21" applyFont="1" applyFill="1" applyBorder="1" applyAlignment="1">
      <alignment wrapText="1"/>
    </xf>
    <xf numFmtId="49" fontId="12" fillId="0" borderId="1" xfId="0" applyNumberFormat="1" applyFont="1" applyFill="1" applyBorder="1" applyAlignment="1">
      <alignment horizontal="center" vertical="center" wrapText="1"/>
    </xf>
    <xf numFmtId="3" fontId="8" fillId="0" borderId="1" xfId="7" applyNumberFormat="1" applyFont="1" applyFill="1" applyBorder="1" applyAlignment="1">
      <alignment horizontal="right" vertical="center" wrapText="1"/>
    </xf>
    <xf numFmtId="17" fontId="8" fillId="0" borderId="1" xfId="1"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1" fontId="8" fillId="0" borderId="1" xfId="0" applyNumberFormat="1" applyFont="1" applyFill="1" applyBorder="1" applyAlignment="1">
      <alignment horizontal="justify" vertical="center" wrapText="1"/>
    </xf>
    <xf numFmtId="43" fontId="8" fillId="0" borderId="1" xfId="1" applyNumberFormat="1" applyFont="1" applyFill="1" applyBorder="1" applyAlignment="1">
      <alignment horizontal="center" vertical="center" wrapText="1"/>
    </xf>
    <xf numFmtId="17" fontId="5" fillId="0" borderId="7" xfId="1" applyNumberFormat="1" applyFont="1" applyFill="1" applyBorder="1" applyAlignment="1">
      <alignment horizontal="center" vertical="center" wrapText="1"/>
    </xf>
    <xf numFmtId="0" fontId="5" fillId="0" borderId="7" xfId="1" applyFont="1" applyFill="1" applyBorder="1" applyAlignment="1">
      <alignment horizontal="center" vertical="center" wrapText="1"/>
    </xf>
    <xf numFmtId="164" fontId="33" fillId="0" borderId="1" xfId="21" applyNumberFormat="1" applyFont="1" applyFill="1" applyBorder="1" applyAlignment="1">
      <alignment horizontal="center" vertical="center" wrapText="1"/>
    </xf>
    <xf numFmtId="1" fontId="8" fillId="0" borderId="1" xfId="1"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3" fontId="8" fillId="0" borderId="1" xfId="11" applyNumberFormat="1" applyFont="1" applyFill="1" applyBorder="1" applyAlignment="1">
      <alignment vertical="center" wrapText="1"/>
    </xf>
    <xf numFmtId="0" fontId="12" fillId="0" borderId="1" xfId="0" applyFont="1" applyFill="1" applyBorder="1" applyAlignment="1">
      <alignment horizontal="left" wrapText="1"/>
    </xf>
    <xf numFmtId="0" fontId="25" fillId="0" borderId="1" xfId="7" applyFont="1" applyFill="1" applyBorder="1" applyAlignment="1">
      <alignment horizontal="justify" vertical="top" wrapText="1"/>
    </xf>
    <xf numFmtId="0" fontId="32" fillId="0" borderId="1" xfId="20" applyFont="1" applyFill="1" applyBorder="1" applyAlignment="1">
      <alignment wrapText="1"/>
    </xf>
    <xf numFmtId="0" fontId="34" fillId="0" borderId="1" xfId="7" applyFont="1" applyFill="1" applyBorder="1" applyAlignment="1">
      <alignment horizontal="center" vertical="center" wrapText="1"/>
    </xf>
    <xf numFmtId="0" fontId="31" fillId="0" borderId="3" xfId="0" applyFont="1" applyFill="1" applyBorder="1" applyAlignment="1">
      <alignment horizontal="justify" vertical="center"/>
    </xf>
    <xf numFmtId="17" fontId="14" fillId="0" borderId="3" xfId="0" applyNumberFormat="1" applyFont="1" applyFill="1" applyBorder="1" applyAlignment="1">
      <alignment horizontal="center" vertical="center" wrapText="1"/>
    </xf>
    <xf numFmtId="0" fontId="14" fillId="0" borderId="3" xfId="0" applyFont="1" applyFill="1" applyBorder="1" applyAlignment="1">
      <alignment wrapText="1"/>
    </xf>
    <xf numFmtId="0" fontId="25" fillId="0" borderId="3" xfId="0" applyFont="1" applyFill="1" applyBorder="1" applyAlignment="1">
      <alignment horizontal="center" vertical="center" wrapText="1"/>
    </xf>
    <xf numFmtId="43" fontId="14" fillId="0" borderId="3" xfId="2" applyFont="1" applyFill="1" applyBorder="1" applyAlignment="1">
      <alignment wrapText="1"/>
    </xf>
    <xf numFmtId="0" fontId="14" fillId="0" borderId="3" xfId="0" applyFont="1" applyFill="1" applyBorder="1" applyAlignment="1">
      <alignment horizontal="center" vertical="center"/>
    </xf>
    <xf numFmtId="0" fontId="14" fillId="0" borderId="3" xfId="0" applyFont="1" applyFill="1" applyBorder="1" applyAlignment="1">
      <alignment horizontal="left" vertical="center" wrapText="1"/>
    </xf>
    <xf numFmtId="3" fontId="14" fillId="0" borderId="1" xfId="21" applyNumberFormat="1" applyFont="1" applyFill="1" applyBorder="1" applyAlignment="1">
      <alignment horizontal="right" vertical="center" wrapText="1"/>
    </xf>
    <xf numFmtId="3" fontId="14" fillId="0" borderId="1" xfId="2" applyNumberFormat="1" applyFont="1" applyFill="1" applyBorder="1" applyAlignment="1">
      <alignment vertical="center" wrapText="1"/>
    </xf>
    <xf numFmtId="0" fontId="31" fillId="0" borderId="1" xfId="0" applyFont="1" applyFill="1" applyBorder="1" applyAlignment="1">
      <alignment horizontal="left" vertical="center" wrapText="1"/>
    </xf>
    <xf numFmtId="3" fontId="14" fillId="0" borderId="1" xfId="2" applyNumberFormat="1" applyFont="1" applyFill="1" applyBorder="1" applyAlignment="1">
      <alignment horizontal="right" vertical="center"/>
    </xf>
    <xf numFmtId="3" fontId="14" fillId="0" borderId="1" xfId="2" applyNumberFormat="1" applyFont="1" applyFill="1" applyBorder="1" applyAlignment="1">
      <alignment horizontal="right" vertical="center" wrapText="1"/>
    </xf>
    <xf numFmtId="3" fontId="14" fillId="0" borderId="1" xfId="2" applyNumberFormat="1" applyFont="1" applyFill="1" applyBorder="1" applyAlignment="1">
      <alignment wrapText="1"/>
    </xf>
    <xf numFmtId="3" fontId="14" fillId="0" borderId="1" xfId="0" applyNumberFormat="1" applyFont="1" applyFill="1" applyBorder="1" applyAlignment="1">
      <alignment wrapText="1"/>
    </xf>
    <xf numFmtId="0" fontId="14" fillId="0" borderId="1" xfId="0" applyFont="1" applyFill="1" applyBorder="1" applyAlignment="1">
      <alignment wrapText="1"/>
    </xf>
    <xf numFmtId="0" fontId="35" fillId="0" borderId="1" xfId="0" applyFont="1" applyFill="1" applyBorder="1" applyAlignment="1">
      <alignment horizontal="center" vertical="center" wrapText="1"/>
    </xf>
    <xf numFmtId="3" fontId="26" fillId="0" borderId="1" xfId="0" applyNumberFormat="1" applyFont="1" applyFill="1" applyBorder="1" applyAlignment="1">
      <alignment horizontal="right" vertical="center"/>
    </xf>
    <xf numFmtId="3" fontId="14" fillId="0" borderId="1" xfId="14" applyNumberFormat="1" applyFont="1" applyFill="1" applyBorder="1" applyAlignment="1">
      <alignment horizontal="center" vertical="center"/>
    </xf>
    <xf numFmtId="170" fontId="14" fillId="0" borderId="1" xfId="14" applyNumberFormat="1" applyFont="1" applyFill="1" applyBorder="1" applyAlignment="1">
      <alignment horizontal="center" vertical="center"/>
    </xf>
    <xf numFmtId="3" fontId="25" fillId="0" borderId="1" xfId="2" applyNumberFormat="1" applyFont="1" applyFill="1" applyBorder="1" applyAlignment="1">
      <alignment horizontal="right" vertical="center" wrapText="1"/>
    </xf>
    <xf numFmtId="164" fontId="5" fillId="0" borderId="7" xfId="1" applyNumberFormat="1" applyFont="1" applyFill="1" applyBorder="1" applyAlignment="1">
      <alignment horizontal="center" vertical="center" wrapText="1"/>
    </xf>
    <xf numFmtId="3" fontId="33" fillId="0" borderId="1" xfId="2" applyNumberFormat="1" applyFont="1" applyFill="1" applyBorder="1" applyAlignment="1">
      <alignment horizontal="right" vertical="center" wrapText="1"/>
    </xf>
    <xf numFmtId="0" fontId="25" fillId="0" borderId="1" xfId="7" applyFont="1" applyFill="1" applyBorder="1" applyAlignment="1">
      <alignment horizontal="justify" vertical="center" wrapText="1"/>
    </xf>
    <xf numFmtId="17" fontId="25" fillId="0" borderId="1" xfId="1" applyNumberFormat="1" applyFont="1" applyFill="1" applyBorder="1" applyAlignment="1">
      <alignment horizontal="center" vertical="center" wrapText="1"/>
    </xf>
    <xf numFmtId="0" fontId="25" fillId="0" borderId="1" xfId="1" applyFont="1" applyFill="1" applyBorder="1" applyAlignment="1">
      <alignment horizontal="center" vertical="center" wrapText="1"/>
    </xf>
    <xf numFmtId="3" fontId="14" fillId="0" borderId="1" xfId="0" applyNumberFormat="1" applyFont="1" applyFill="1" applyBorder="1" applyAlignment="1">
      <alignment horizontal="right" vertical="center"/>
    </xf>
    <xf numFmtId="3" fontId="14" fillId="0" borderId="1" xfId="0" applyNumberFormat="1" applyFont="1" applyFill="1" applyBorder="1" applyAlignment="1">
      <alignment horizontal="right" wrapText="1"/>
    </xf>
    <xf numFmtId="0" fontId="0" fillId="0" borderId="1" xfId="0" applyFont="1" applyFill="1" applyBorder="1" applyAlignment="1">
      <alignment wrapText="1"/>
    </xf>
    <xf numFmtId="43" fontId="1" fillId="0" borderId="1" xfId="2" applyFont="1" applyFill="1" applyBorder="1" applyAlignment="1">
      <alignment wrapText="1"/>
    </xf>
    <xf numFmtId="0" fontId="25" fillId="0" borderId="1" xfId="0" applyFont="1" applyFill="1" applyBorder="1" applyAlignment="1">
      <alignment horizontal="justify" vertical="center"/>
    </xf>
    <xf numFmtId="164" fontId="22" fillId="0" borderId="1" xfId="21" applyNumberFormat="1" applyFont="1" applyFill="1" applyBorder="1" applyAlignment="1">
      <alignment horizontal="center" vertical="center" wrapText="1"/>
    </xf>
    <xf numFmtId="17" fontId="14" fillId="0" borderId="1" xfId="0" applyNumberFormat="1" applyFont="1" applyFill="1" applyBorder="1" applyAlignment="1">
      <alignment vertical="center" wrapText="1"/>
    </xf>
    <xf numFmtId="164" fontId="14" fillId="0" borderId="1" xfId="21" applyNumberFormat="1" applyFont="1" applyFill="1" applyBorder="1" applyAlignment="1">
      <alignment vertical="center" wrapText="1"/>
    </xf>
    <xf numFmtId="0" fontId="25" fillId="0" borderId="1" xfId="7" applyFont="1" applyFill="1" applyBorder="1" applyAlignment="1">
      <alignment vertical="center" wrapText="1"/>
    </xf>
    <xf numFmtId="164" fontId="14" fillId="0" borderId="1" xfId="21" applyNumberFormat="1" applyFont="1" applyFill="1" applyBorder="1" applyAlignment="1">
      <alignment wrapText="1"/>
    </xf>
    <xf numFmtId="0" fontId="15" fillId="0" borderId="1" xfId="7" applyFont="1" applyFill="1" applyBorder="1" applyAlignment="1">
      <alignment horizontal="justify" vertical="center" wrapText="1"/>
    </xf>
    <xf numFmtId="3" fontId="33" fillId="0" borderId="1" xfId="21" applyNumberFormat="1" applyFont="1" applyFill="1" applyBorder="1" applyAlignment="1">
      <alignment horizontal="right" vertical="center" wrapText="1"/>
    </xf>
    <xf numFmtId="3" fontId="15" fillId="0" borderId="1" xfId="21" applyNumberFormat="1" applyFont="1" applyFill="1" applyBorder="1" applyAlignment="1">
      <alignment horizontal="right" vertical="center" wrapText="1" shrinkToFit="1"/>
    </xf>
    <xf numFmtId="49" fontId="4" fillId="0" borderId="1" xfId="0" applyNumberFormat="1" applyFont="1" applyFill="1" applyBorder="1" applyAlignment="1">
      <alignment vertical="center" wrapText="1"/>
    </xf>
    <xf numFmtId="3" fontId="4" fillId="0" borderId="1" xfId="11" applyNumberFormat="1" applyFont="1" applyFill="1" applyBorder="1" applyAlignment="1">
      <alignment vertical="center" wrapText="1"/>
    </xf>
    <xf numFmtId="0" fontId="8" fillId="3" borderId="0" xfId="0" applyFont="1" applyFill="1" applyAlignment="1">
      <alignment wrapText="1"/>
    </xf>
    <xf numFmtId="43" fontId="1" fillId="0" borderId="1" xfId="21" applyFont="1" applyFill="1" applyBorder="1" applyAlignment="1">
      <alignment wrapText="1"/>
    </xf>
    <xf numFmtId="164" fontId="1" fillId="0" borderId="1" xfId="21" applyNumberFormat="1" applyFont="1" applyFill="1" applyBorder="1" applyAlignment="1">
      <alignment wrapText="1"/>
    </xf>
    <xf numFmtId="9" fontId="8" fillId="0" borderId="1" xfId="7" applyNumberFormat="1" applyFont="1" applyFill="1" applyBorder="1" applyAlignment="1">
      <alignment horizontal="justify" vertical="center" wrapText="1"/>
    </xf>
    <xf numFmtId="17" fontId="0" fillId="0" borderId="1" xfId="0" applyNumberFormat="1" applyFont="1" applyFill="1" applyBorder="1" applyAlignment="1">
      <alignment horizontal="center" vertical="center" wrapText="1"/>
    </xf>
    <xf numFmtId="164" fontId="1" fillId="0" borderId="1" xfId="21" applyNumberFormat="1" applyFont="1" applyFill="1" applyBorder="1" applyAlignment="1">
      <alignmen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9" fillId="4" borderId="13" xfId="0" applyFont="1" applyFill="1" applyBorder="1" applyAlignment="1">
      <alignment horizontal="center" vertical="center"/>
    </xf>
    <xf numFmtId="0" fontId="38" fillId="0" borderId="3" xfId="20" applyFont="1" applyFill="1" applyBorder="1" applyAlignment="1">
      <alignment horizontal="center" vertical="center" wrapText="1"/>
    </xf>
    <xf numFmtId="170" fontId="21" fillId="0" borderId="3" xfId="0" applyNumberFormat="1" applyFont="1" applyFill="1" applyBorder="1" applyAlignment="1">
      <alignment horizontal="right" vertical="center" wrapText="1"/>
    </xf>
    <xf numFmtId="17" fontId="22" fillId="0" borderId="1" xfId="0" applyNumberFormat="1" applyFont="1" applyFill="1" applyBorder="1" applyAlignment="1">
      <alignment horizontal="center" vertical="center" wrapText="1"/>
    </xf>
    <xf numFmtId="0" fontId="22" fillId="0" borderId="1"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22" fillId="0" borderId="1" xfId="0" applyFont="1" applyFill="1" applyBorder="1" applyAlignment="1">
      <alignment horizontal="justify" vertical="top" wrapText="1"/>
    </xf>
    <xf numFmtId="0" fontId="19" fillId="0" borderId="1" xfId="0" applyFont="1" applyFill="1" applyBorder="1" applyAlignment="1">
      <alignment horizontal="justify" vertical="top" wrapText="1"/>
    </xf>
    <xf numFmtId="0" fontId="21" fillId="0" borderId="1" xfId="0" applyFont="1" applyFill="1" applyBorder="1" applyAlignment="1">
      <alignment horizontal="justify" vertical="top" wrapText="1"/>
    </xf>
    <xf numFmtId="0" fontId="38" fillId="0" borderId="1" xfId="20" applyFont="1" applyFill="1" applyBorder="1" applyAlignment="1">
      <alignment horizontal="center" vertical="center" wrapText="1"/>
    </xf>
    <xf numFmtId="3" fontId="21" fillId="0" borderId="1" xfId="0" applyNumberFormat="1" applyFont="1" applyFill="1" applyBorder="1" applyAlignment="1">
      <alignment horizontal="center" vertical="center" wrapText="1"/>
    </xf>
    <xf numFmtId="3" fontId="22" fillId="0" borderId="1" xfId="2" applyNumberFormat="1" applyFont="1" applyFill="1" applyBorder="1" applyAlignment="1">
      <alignment horizontal="center" vertical="center" wrapText="1"/>
    </xf>
    <xf numFmtId="0" fontId="22" fillId="0" borderId="1" xfId="0" applyFont="1" applyFill="1" applyBorder="1" applyAlignment="1">
      <alignment horizontal="left" vertical="center"/>
    </xf>
    <xf numFmtId="0" fontId="22" fillId="0" borderId="3" xfId="0" applyFont="1" applyFill="1" applyBorder="1" applyAlignment="1">
      <alignment horizontal="center" vertical="center" wrapText="1"/>
    </xf>
    <xf numFmtId="17" fontId="22" fillId="0" borderId="3" xfId="0" applyNumberFormat="1"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170" fontId="21" fillId="0" borderId="1" xfId="0" applyNumberFormat="1" applyFont="1" applyFill="1" applyBorder="1" applyAlignment="1">
      <alignment horizontal="right" vertical="center" wrapText="1"/>
    </xf>
    <xf numFmtId="170" fontId="22" fillId="0" borderId="1" xfId="2" applyNumberFormat="1" applyFont="1" applyFill="1" applyBorder="1" applyAlignment="1">
      <alignment horizontal="right" vertical="center" wrapText="1"/>
    </xf>
    <xf numFmtId="0" fontId="9" fillId="4" borderId="16" xfId="0" applyFont="1" applyFill="1" applyBorder="1" applyAlignment="1">
      <alignment horizontal="left"/>
    </xf>
    <xf numFmtId="0" fontId="9" fillId="4" borderId="16" xfId="0" applyFont="1" applyFill="1" applyBorder="1" applyAlignment="1">
      <alignment horizontal="center" vertical="center"/>
    </xf>
    <xf numFmtId="0" fontId="9" fillId="4" borderId="17" xfId="0" applyFont="1" applyFill="1" applyBorder="1" applyAlignment="1">
      <alignment horizontal="center" vertical="center"/>
    </xf>
    <xf numFmtId="3" fontId="9" fillId="4" borderId="18" xfId="11" applyNumberFormat="1" applyFont="1" applyFill="1" applyBorder="1" applyAlignment="1">
      <alignment horizontal="right" vertical="center" wrapText="1"/>
    </xf>
    <xf numFmtId="0" fontId="9" fillId="4" borderId="18" xfId="0" applyFont="1" applyFill="1" applyBorder="1" applyAlignment="1">
      <alignment horizontal="center" vertical="center" wrapText="1"/>
    </xf>
    <xf numFmtId="17" fontId="12" fillId="0" borderId="1" xfId="0" applyNumberFormat="1" applyFont="1" applyFill="1" applyBorder="1" applyAlignment="1">
      <alignment wrapText="1"/>
    </xf>
    <xf numFmtId="0" fontId="10" fillId="0" borderId="1" xfId="20" applyFill="1" applyBorder="1" applyAlignment="1">
      <alignment horizontal="left" vertical="center" wrapText="1"/>
    </xf>
    <xf numFmtId="0" fontId="8" fillId="0" borderId="0" xfId="0" applyFont="1" applyFill="1"/>
    <xf numFmtId="0" fontId="0" fillId="0" borderId="0" xfId="0"/>
    <xf numFmtId="0" fontId="8" fillId="0" borderId="12" xfId="0" applyFont="1" applyFill="1" applyBorder="1" applyAlignment="1">
      <alignment horizontal="center" vertical="center"/>
    </xf>
    <xf numFmtId="0" fontId="8" fillId="0" borderId="12" xfId="0" applyFont="1" applyFill="1" applyBorder="1" applyAlignment="1">
      <alignment horizontal="center" vertical="center" wrapText="1"/>
    </xf>
    <xf numFmtId="14" fontId="4" fillId="0" borderId="1" xfId="0" applyNumberFormat="1" applyFont="1" applyFill="1" applyBorder="1" applyAlignment="1">
      <alignment vertical="center" wrapText="1"/>
    </xf>
    <xf numFmtId="0" fontId="9" fillId="0" borderId="0" xfId="0" applyFont="1" applyFill="1" applyAlignment="1">
      <alignment horizontal="center" vertical="center"/>
    </xf>
    <xf numFmtId="0" fontId="8" fillId="0" borderId="1"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15" fillId="0" borderId="1" xfId="7" applyFont="1" applyFill="1" applyBorder="1" applyAlignment="1">
      <alignment horizontal="left" vertical="top" wrapText="1"/>
    </xf>
    <xf numFmtId="0" fontId="12" fillId="0" borderId="1" xfId="0" applyFont="1" applyFill="1" applyBorder="1" applyAlignment="1">
      <alignment wrapText="1"/>
    </xf>
    <xf numFmtId="0" fontId="12" fillId="0" borderId="1" xfId="0" applyFont="1" applyFill="1" applyBorder="1"/>
    <xf numFmtId="0" fontId="0" fillId="0" borderId="0" xfId="0"/>
    <xf numFmtId="17" fontId="15" fillId="0" borderId="1" xfId="1" applyNumberFormat="1" applyFont="1" applyFill="1" applyBorder="1" applyAlignment="1">
      <alignment horizontal="center" vertical="center" wrapText="1" shrinkToFit="1"/>
    </xf>
    <xf numFmtId="0" fontId="15" fillId="0" borderId="1" xfId="1" applyFont="1" applyFill="1" applyBorder="1" applyAlignment="1">
      <alignment horizontal="center" vertical="center" wrapText="1" shrinkToFit="1"/>
    </xf>
    <xf numFmtId="169" fontId="15" fillId="0" borderId="1" xfId="21" applyNumberFormat="1" applyFont="1" applyFill="1" applyBorder="1" applyAlignment="1">
      <alignment horizontal="center" vertical="center" wrapText="1" shrinkToFit="1"/>
    </xf>
    <xf numFmtId="169" fontId="15" fillId="0" borderId="1" xfId="1" applyNumberFormat="1" applyFont="1" applyFill="1" applyBorder="1" applyAlignment="1">
      <alignment horizontal="center" vertical="center" wrapText="1" shrinkToFit="1"/>
    </xf>
    <xf numFmtId="0" fontId="22" fillId="0" borderId="1" xfId="0" applyFont="1" applyFill="1" applyBorder="1" applyAlignment="1">
      <alignment horizontal="center" vertical="center" wrapText="1"/>
    </xf>
    <xf numFmtId="0" fontId="22" fillId="0" borderId="1" xfId="0" applyFont="1" applyFill="1" applyBorder="1" applyAlignment="1">
      <alignment horizontal="center" vertical="center"/>
    </xf>
    <xf numFmtId="4" fontId="22" fillId="0" borderId="1" xfId="0" applyNumberFormat="1" applyFont="1" applyFill="1" applyBorder="1" applyAlignment="1">
      <alignment horizontal="right" vertical="center" wrapText="1"/>
    </xf>
    <xf numFmtId="0" fontId="0" fillId="0" borderId="0" xfId="0"/>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3" fontId="4" fillId="0" borderId="1" xfId="11" applyNumberFormat="1" applyFont="1" applyFill="1" applyBorder="1" applyAlignment="1">
      <alignment vertical="center" wrapText="1"/>
    </xf>
    <xf numFmtId="0" fontId="21" fillId="0" borderId="1" xfId="0"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17" fontId="12"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10" fillId="0" borderId="1" xfId="20" applyFill="1" applyBorder="1" applyAlignment="1">
      <alignment horizontal="center" vertical="center" wrapText="1"/>
    </xf>
    <xf numFmtId="0" fontId="14" fillId="0" borderId="1" xfId="0" applyFont="1" applyFill="1" applyBorder="1" applyAlignment="1">
      <alignment horizontal="center" vertical="center" wrapText="1"/>
    </xf>
    <xf numFmtId="17" fontId="14" fillId="0" borderId="1" xfId="0" applyNumberFormat="1" applyFont="1" applyFill="1" applyBorder="1" applyAlignment="1">
      <alignment horizontal="center" vertical="center" wrapText="1"/>
    </xf>
    <xf numFmtId="0" fontId="25" fillId="0" borderId="1" xfId="7" applyFont="1" applyFill="1" applyBorder="1" applyAlignment="1">
      <alignment horizontal="center" vertical="top" wrapText="1"/>
    </xf>
    <xf numFmtId="0" fontId="32" fillId="0" borderId="1" xfId="20" applyFont="1" applyFill="1" applyBorder="1" applyAlignment="1">
      <alignment horizontal="center" vertical="center" wrapText="1"/>
    </xf>
    <xf numFmtId="0" fontId="28" fillId="0" borderId="1" xfId="20" applyFont="1" applyFill="1" applyBorder="1" applyAlignment="1">
      <alignment horizontal="left" vertical="center" wrapText="1"/>
    </xf>
    <xf numFmtId="0" fontId="28" fillId="0" borderId="1" xfId="20" applyFont="1" applyFill="1" applyBorder="1" applyAlignment="1">
      <alignment horizontal="center" vertical="center" wrapText="1"/>
    </xf>
    <xf numFmtId="0" fontId="12" fillId="0" borderId="1" xfId="0" applyFont="1" applyFill="1" applyBorder="1" applyAlignment="1">
      <alignment horizontal="center" vertical="center"/>
    </xf>
    <xf numFmtId="0" fontId="8" fillId="0" borderId="1" xfId="0" applyFont="1" applyFill="1" applyBorder="1" applyAlignment="1">
      <alignment horizontal="center" vertical="center"/>
    </xf>
    <xf numFmtId="14" fontId="12" fillId="0" borderId="1" xfId="0" applyNumberFormat="1" applyFont="1" applyFill="1" applyBorder="1" applyAlignment="1">
      <alignment horizontal="center" vertical="center" wrapText="1"/>
    </xf>
    <xf numFmtId="3" fontId="8" fillId="0" borderId="1" xfId="21" applyNumberFormat="1" applyFont="1" applyFill="1" applyBorder="1" applyAlignment="1">
      <alignment horizontal="right" vertical="center"/>
    </xf>
    <xf numFmtId="0" fontId="12" fillId="0" borderId="1" xfId="0" applyFont="1" applyFill="1" applyBorder="1" applyAlignment="1">
      <alignment horizontal="center" wrapText="1"/>
    </xf>
    <xf numFmtId="0" fontId="14" fillId="0" borderId="1" xfId="0" applyFont="1" applyFill="1" applyBorder="1" applyAlignment="1">
      <alignment horizontal="center" vertical="center" wrapText="1"/>
    </xf>
    <xf numFmtId="3" fontId="21" fillId="0" borderId="3" xfId="0" applyNumberFormat="1" applyFont="1" applyFill="1" applyBorder="1" applyAlignment="1">
      <alignment horizontal="center" vertical="center"/>
    </xf>
    <xf numFmtId="3" fontId="21" fillId="0" borderId="7" xfId="0" applyNumberFormat="1" applyFont="1" applyFill="1" applyBorder="1" applyAlignment="1">
      <alignment horizontal="center" vertical="center"/>
    </xf>
    <xf numFmtId="3" fontId="25" fillId="0" borderId="3" xfId="0" applyNumberFormat="1" applyFont="1" applyFill="1" applyBorder="1" applyAlignment="1">
      <alignment horizontal="center" vertical="center"/>
    </xf>
    <xf numFmtId="3" fontId="25" fillId="0" borderId="7" xfId="0" applyNumberFormat="1" applyFont="1" applyFill="1" applyBorder="1" applyAlignment="1">
      <alignment horizontal="center" vertical="center"/>
    </xf>
    <xf numFmtId="0" fontId="14" fillId="0" borderId="1" xfId="0" applyFont="1" applyFill="1" applyBorder="1" applyAlignment="1">
      <alignment horizontal="center" vertical="center"/>
    </xf>
    <xf numFmtId="0" fontId="10" fillId="0" borderId="1" xfId="20" applyFill="1" applyBorder="1" applyAlignment="1">
      <alignment horizontal="center" vertical="center" wrapText="1"/>
    </xf>
    <xf numFmtId="0" fontId="25" fillId="0" borderId="1" xfId="7" applyFont="1" applyFill="1" applyBorder="1" applyAlignment="1">
      <alignment horizontal="center" vertical="center" wrapText="1"/>
    </xf>
    <xf numFmtId="17" fontId="14" fillId="0" borderId="1" xfId="0" applyNumberFormat="1"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5" fillId="0" borderId="7" xfId="0" applyFont="1" applyFill="1" applyBorder="1" applyAlignment="1">
      <alignment horizontal="center" vertical="center" wrapText="1"/>
    </xf>
    <xf numFmtId="17" fontId="35" fillId="0" borderId="3" xfId="0" applyNumberFormat="1" applyFont="1" applyFill="1" applyBorder="1" applyAlignment="1">
      <alignment horizontal="center" vertical="center" wrapText="1"/>
    </xf>
    <xf numFmtId="17" fontId="35" fillId="0" borderId="7" xfId="0" applyNumberFormat="1" applyFont="1" applyFill="1" applyBorder="1" applyAlignment="1">
      <alignment horizontal="center" vertical="center" wrapText="1"/>
    </xf>
    <xf numFmtId="0" fontId="35" fillId="0" borderId="3" xfId="0" applyFont="1" applyFill="1" applyBorder="1" applyAlignment="1">
      <alignment horizontal="center" vertical="center"/>
    </xf>
    <xf numFmtId="0" fontId="35" fillId="0" borderId="7" xfId="0" applyFont="1" applyFill="1" applyBorder="1" applyAlignment="1">
      <alignment horizontal="center" vertical="center"/>
    </xf>
    <xf numFmtId="0" fontId="25" fillId="0" borderId="1" xfId="7" applyFont="1" applyFill="1" applyBorder="1" applyAlignment="1">
      <alignment horizontal="center" vertical="top" wrapText="1"/>
    </xf>
    <xf numFmtId="0" fontId="32" fillId="0" borderId="1" xfId="2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17" fontId="12" fillId="0" borderId="1" xfId="0" applyNumberFormat="1" applyFont="1" applyFill="1" applyBorder="1" applyAlignment="1">
      <alignment horizontal="center" vertical="center" wrapText="1"/>
    </xf>
    <xf numFmtId="0" fontId="28" fillId="0" borderId="1" xfId="20" applyFont="1" applyFill="1" applyBorder="1" applyAlignment="1">
      <alignment horizontal="left" vertical="center" wrapText="1"/>
    </xf>
    <xf numFmtId="0" fontId="28" fillId="0" borderId="1" xfId="20" applyFont="1" applyFill="1" applyBorder="1" applyAlignment="1">
      <alignment horizontal="center" vertical="center" wrapText="1"/>
    </xf>
    <xf numFmtId="0" fontId="12" fillId="0" borderId="1" xfId="0" applyFont="1" applyFill="1" applyBorder="1" applyAlignment="1">
      <alignment horizontal="center" vertical="center"/>
    </xf>
    <xf numFmtId="3" fontId="12" fillId="0" borderId="1" xfId="0" applyNumberFormat="1" applyFont="1" applyFill="1" applyBorder="1" applyAlignment="1">
      <alignment horizontal="center" wrapText="1"/>
    </xf>
    <xf numFmtId="0" fontId="8" fillId="0" borderId="1" xfId="0" applyFont="1" applyFill="1" applyBorder="1" applyAlignment="1">
      <alignment horizontal="center" vertical="center"/>
    </xf>
    <xf numFmtId="14" fontId="12" fillId="0" borderId="1" xfId="0" applyNumberFormat="1" applyFont="1" applyFill="1" applyBorder="1" applyAlignment="1">
      <alignment horizontal="center" vertical="center" wrapText="1"/>
    </xf>
    <xf numFmtId="3" fontId="8" fillId="0" borderId="1" xfId="21" applyNumberFormat="1" applyFont="1" applyFill="1" applyBorder="1" applyAlignment="1">
      <alignment horizontal="right" vertical="center"/>
    </xf>
    <xf numFmtId="0" fontId="12" fillId="0" borderId="1" xfId="0" applyFont="1" applyFill="1" applyBorder="1" applyAlignment="1">
      <alignment horizontal="center" wrapText="1"/>
    </xf>
    <xf numFmtId="0" fontId="9" fillId="4" borderId="19" xfId="0" applyFont="1" applyFill="1" applyBorder="1" applyAlignment="1">
      <alignment horizontal="center" vertical="center"/>
    </xf>
    <xf numFmtId="0" fontId="9" fillId="4" borderId="14" xfId="0" applyFont="1" applyFill="1" applyBorder="1" applyAlignment="1">
      <alignment horizontal="center" vertical="center"/>
    </xf>
    <xf numFmtId="0" fontId="9" fillId="4" borderId="15" xfId="0" applyFont="1" applyFill="1" applyBorder="1" applyAlignment="1">
      <alignment horizontal="center" vertical="center"/>
    </xf>
    <xf numFmtId="0" fontId="9" fillId="0" borderId="0" xfId="0" applyFont="1" applyFill="1" applyAlignment="1">
      <alignment horizontal="center" vertical="center"/>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2" fillId="0" borderId="1" xfId="0" applyFont="1" applyFill="1" applyBorder="1" applyAlignment="1">
      <alignment horizontal="justify" vertical="top" wrapText="1"/>
    </xf>
    <xf numFmtId="0" fontId="23" fillId="0" borderId="1" xfId="0" applyFont="1" applyFill="1" applyBorder="1" applyAlignment="1">
      <alignment horizontal="justify" vertical="center" wrapText="1"/>
    </xf>
    <xf numFmtId="17" fontId="35" fillId="0" borderId="1" xfId="0" applyNumberFormat="1" applyFont="1" applyFill="1" applyBorder="1" applyAlignment="1">
      <alignment horizontal="center" vertical="center" wrapText="1"/>
    </xf>
    <xf numFmtId="170" fontId="26" fillId="0" borderId="1" xfId="0" applyNumberFormat="1" applyFont="1" applyFill="1" applyBorder="1" applyAlignment="1">
      <alignment horizontal="right" vertical="center"/>
    </xf>
    <xf numFmtId="170" fontId="26" fillId="0" borderId="1" xfId="14" applyNumberFormat="1" applyFont="1" applyFill="1" applyBorder="1" applyAlignment="1">
      <alignment horizontal="center" vertical="center"/>
    </xf>
    <xf numFmtId="0" fontId="35" fillId="0" borderId="1" xfId="0" applyFont="1" applyFill="1" applyBorder="1" applyAlignment="1">
      <alignment horizontal="center" vertical="center"/>
    </xf>
    <xf numFmtId="0" fontId="35" fillId="0" borderId="1" xfId="0" applyFont="1" applyFill="1" applyBorder="1" applyAlignment="1">
      <alignment horizontal="left" vertical="center" wrapText="1"/>
    </xf>
    <xf numFmtId="0" fontId="35" fillId="0" borderId="1" xfId="0" applyFont="1" applyFill="1" applyBorder="1" applyAlignment="1">
      <alignment vertical="center"/>
    </xf>
    <xf numFmtId="0" fontId="12" fillId="0" borderId="1" xfId="0" applyFont="1" applyFill="1" applyBorder="1" applyAlignment="1">
      <alignment horizontal="justify" vertical="center"/>
    </xf>
    <xf numFmtId="0" fontId="31"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 xfId="0" applyFont="1" applyFill="1" applyBorder="1" applyAlignment="1">
      <alignment vertical="top" wrapText="1"/>
    </xf>
    <xf numFmtId="0" fontId="0" fillId="0" borderId="12" xfId="0" applyFill="1" applyBorder="1" applyAlignment="1">
      <alignment horizontal="center" vertical="center" wrapText="1"/>
    </xf>
    <xf numFmtId="0" fontId="27" fillId="0" borderId="1" xfId="0" applyFont="1" applyFill="1" applyBorder="1" applyAlignment="1">
      <alignment vertical="center" wrapText="1"/>
    </xf>
    <xf numFmtId="0" fontId="0" fillId="0" borderId="0" xfId="0" applyFill="1" applyBorder="1" applyAlignment="1">
      <alignment horizontal="center" vertical="center" wrapText="1"/>
    </xf>
    <xf numFmtId="0" fontId="0"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0" fillId="0" borderId="0" xfId="0" applyFill="1" applyAlignment="1">
      <alignment horizontal="center" vertical="center"/>
    </xf>
    <xf numFmtId="0" fontId="37" fillId="0" borderId="0" xfId="0" applyFont="1" applyFill="1"/>
    <xf numFmtId="0" fontId="22" fillId="0" borderId="1" xfId="0" applyFont="1" applyFill="1" applyBorder="1" applyAlignment="1">
      <alignment horizontal="center" vertical="center" wrapText="1"/>
    </xf>
    <xf numFmtId="0" fontId="22" fillId="0" borderId="1" xfId="0" applyFont="1" applyFill="1" applyBorder="1" applyAlignment="1">
      <alignment horizontal="justify" vertical="top" wrapText="1"/>
    </xf>
    <xf numFmtId="17" fontId="22" fillId="0" borderId="1" xfId="0" applyNumberFormat="1" applyFont="1" applyFill="1" applyBorder="1" applyAlignment="1">
      <alignment horizontal="center" vertical="center" wrapText="1"/>
    </xf>
    <xf numFmtId="170" fontId="21" fillId="0" borderId="1" xfId="14" applyNumberFormat="1" applyFont="1" applyFill="1" applyBorder="1" applyAlignment="1">
      <alignment horizontal="right" vertical="center"/>
    </xf>
    <xf numFmtId="0" fontId="22" fillId="0" borderId="1" xfId="0" applyFont="1" applyFill="1" applyBorder="1" applyAlignment="1">
      <alignment horizontal="left" vertical="center"/>
    </xf>
    <xf numFmtId="0" fontId="26" fillId="0" borderId="1" xfId="0" applyFont="1" applyFill="1" applyBorder="1" applyAlignment="1">
      <alignment horizontal="center" vertical="center"/>
    </xf>
    <xf numFmtId="0" fontId="26" fillId="0" borderId="1" xfId="0" applyFont="1" applyFill="1" applyBorder="1" applyAlignment="1">
      <alignment horizontal="center" vertical="center" wrapText="1"/>
    </xf>
    <xf numFmtId="43" fontId="26" fillId="0" borderId="1" xfId="21" applyFont="1" applyFill="1" applyBorder="1" applyAlignment="1">
      <alignment horizontal="center" vertical="center" wrapText="1"/>
    </xf>
    <xf numFmtId="170" fontId="35" fillId="0" borderId="1" xfId="0" applyNumberFormat="1" applyFont="1" applyFill="1" applyBorder="1" applyAlignment="1">
      <alignment horizontal="right" vertical="center"/>
    </xf>
    <xf numFmtId="0" fontId="35" fillId="0" borderId="1" xfId="0" applyFont="1" applyFill="1" applyBorder="1" applyAlignment="1">
      <alignment horizontal="center" vertical="center"/>
    </xf>
    <xf numFmtId="0" fontId="35" fillId="0" borderId="1" xfId="0" applyFont="1" applyFill="1" applyBorder="1" applyAlignment="1">
      <alignment horizontal="center" vertical="center" wrapText="1"/>
    </xf>
    <xf numFmtId="43" fontId="5" fillId="0" borderId="1" xfId="21" applyFont="1" applyFill="1" applyBorder="1" applyAlignment="1">
      <alignment wrapText="1"/>
    </xf>
    <xf numFmtId="170" fontId="0" fillId="0" borderId="1" xfId="0" applyNumberFormat="1" applyFont="1" applyFill="1" applyBorder="1" applyAlignment="1">
      <alignment horizontal="right" wrapText="1"/>
    </xf>
    <xf numFmtId="170" fontId="0" fillId="0" borderId="1" xfId="0" applyNumberFormat="1" applyFont="1" applyFill="1" applyBorder="1" applyAlignment="1">
      <alignment horizontal="right" vertical="center" wrapText="1"/>
    </xf>
    <xf numFmtId="1" fontId="15" fillId="0" borderId="1" xfId="9" applyNumberFormat="1" applyFont="1" applyFill="1" applyBorder="1" applyAlignment="1">
      <alignment horizontal="center" vertical="center" wrapText="1"/>
    </xf>
    <xf numFmtId="9" fontId="15" fillId="0" borderId="1" xfId="7" applyNumberFormat="1" applyFont="1" applyFill="1" applyBorder="1" applyAlignment="1">
      <alignment horizontal="center" vertical="center" wrapText="1"/>
    </xf>
    <xf numFmtId="0" fontId="13" fillId="0" borderId="4" xfId="0" applyFont="1" applyFill="1" applyBorder="1" applyAlignment="1">
      <alignment vertical="center" wrapText="1"/>
    </xf>
    <xf numFmtId="0" fontId="13" fillId="0" borderId="1" xfId="0" applyFont="1" applyFill="1" applyBorder="1" applyAlignment="1">
      <alignment vertical="center" wrapText="1"/>
    </xf>
    <xf numFmtId="15" fontId="13" fillId="0" borderId="1" xfId="0" applyNumberFormat="1" applyFont="1" applyFill="1" applyBorder="1" applyAlignment="1">
      <alignment vertical="center" wrapText="1"/>
    </xf>
    <xf numFmtId="0" fontId="15" fillId="0" borderId="1" xfId="0" applyFont="1" applyFill="1" applyBorder="1" applyAlignment="1">
      <alignment vertical="center" wrapText="1"/>
    </xf>
    <xf numFmtId="164" fontId="15" fillId="0" borderId="1" xfId="11" applyNumberFormat="1" applyFont="1" applyFill="1" applyBorder="1" applyAlignment="1">
      <alignment horizontal="right" vertical="center" wrapText="1"/>
    </xf>
    <xf numFmtId="49" fontId="8" fillId="0" borderId="1" xfId="0" applyNumberFormat="1" applyFont="1" applyFill="1" applyBorder="1" applyAlignment="1">
      <alignment vertical="center" wrapText="1"/>
    </xf>
    <xf numFmtId="0" fontId="0" fillId="0" borderId="1" xfId="0" applyFill="1" applyBorder="1" applyAlignment="1">
      <alignment wrapText="1"/>
    </xf>
    <xf numFmtId="0" fontId="20" fillId="0" borderId="1" xfId="0" applyFont="1" applyFill="1" applyBorder="1" applyAlignment="1">
      <alignment vertical="center" wrapText="1"/>
    </xf>
    <xf numFmtId="3" fontId="20" fillId="0" borderId="1" xfId="0" applyNumberFormat="1" applyFont="1" applyFill="1" applyBorder="1" applyAlignment="1">
      <alignment horizontal="right" vertical="center" wrapText="1"/>
    </xf>
    <xf numFmtId="0" fontId="14" fillId="0" borderId="1" xfId="0" applyFont="1" applyFill="1" applyBorder="1"/>
    <xf numFmtId="0" fontId="18" fillId="0" borderId="1" xfId="0" applyFont="1" applyFill="1" applyBorder="1" applyAlignment="1">
      <alignment horizontal="justify" vertical="top" wrapText="1"/>
    </xf>
    <xf numFmtId="1" fontId="25" fillId="0" borderId="1" xfId="9" applyNumberFormat="1" applyFont="1" applyFill="1" applyBorder="1" applyAlignment="1">
      <alignment horizontal="center" vertical="center" wrapText="1"/>
    </xf>
    <xf numFmtId="0" fontId="25" fillId="0" borderId="1" xfId="9" applyFont="1" applyFill="1" applyBorder="1" applyAlignment="1">
      <alignment horizontal="center" vertical="center"/>
    </xf>
    <xf numFmtId="0" fontId="14" fillId="0" borderId="1" xfId="0" applyFont="1" applyFill="1" applyBorder="1" applyAlignment="1">
      <alignment horizontal="justify" vertical="top" wrapText="1"/>
    </xf>
    <xf numFmtId="0" fontId="25" fillId="0" borderId="1" xfId="9" applyFont="1" applyFill="1" applyBorder="1" applyAlignment="1">
      <alignment horizontal="center"/>
    </xf>
    <xf numFmtId="0" fontId="20" fillId="0" borderId="0" xfId="0" applyFont="1" applyFill="1" applyAlignment="1">
      <alignment vertical="center" wrapText="1"/>
    </xf>
    <xf numFmtId="0" fontId="14" fillId="0" borderId="3"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1" xfId="0" applyFont="1" applyFill="1" applyBorder="1" applyAlignment="1">
      <alignment horizontal="justify" vertical="center"/>
    </xf>
    <xf numFmtId="9" fontId="15" fillId="0" borderId="1" xfId="7" applyNumberFormat="1" applyFont="1" applyFill="1" applyBorder="1" applyAlignment="1">
      <alignment horizontal="justify" vertical="center" wrapText="1"/>
    </xf>
    <xf numFmtId="1" fontId="25" fillId="0" borderId="1" xfId="1" applyNumberFormat="1" applyFont="1" applyFill="1" applyBorder="1" applyAlignment="1">
      <alignment horizontal="center" vertical="center" wrapText="1"/>
    </xf>
    <xf numFmtId="0" fontId="0" fillId="0" borderId="0" xfId="0" applyFill="1" applyAlignment="1">
      <alignment wrapText="1"/>
    </xf>
    <xf numFmtId="44" fontId="25" fillId="0" borderId="1" xfId="12" applyFont="1" applyFill="1" applyBorder="1" applyAlignment="1">
      <alignment horizontal="justify" vertical="center"/>
    </xf>
    <xf numFmtId="0" fontId="25" fillId="0" borderId="2" xfId="0" applyFont="1" applyFill="1" applyBorder="1" applyAlignment="1">
      <alignment horizontal="justify" vertical="top" wrapText="1"/>
    </xf>
    <xf numFmtId="0" fontId="14" fillId="0" borderId="2" xfId="0" applyFont="1" applyFill="1" applyBorder="1" applyAlignment="1">
      <alignment horizontal="justify" vertical="top" wrapText="1"/>
    </xf>
    <xf numFmtId="0" fontId="19" fillId="0" borderId="10" xfId="0" applyFont="1" applyFill="1" applyBorder="1" applyAlignment="1">
      <alignment horizontal="justify" vertical="center"/>
    </xf>
    <xf numFmtId="0" fontId="14" fillId="0" borderId="1" xfId="0" applyFont="1" applyFill="1" applyBorder="1" applyAlignment="1">
      <alignment vertical="top" wrapText="1"/>
    </xf>
    <xf numFmtId="0" fontId="13" fillId="0" borderId="1" xfId="0" applyFont="1" applyFill="1" applyBorder="1" applyAlignment="1">
      <alignment horizontal="center" vertical="center"/>
    </xf>
    <xf numFmtId="0" fontId="15" fillId="0" borderId="1" xfId="0" applyNumberFormat="1" applyFont="1" applyFill="1" applyBorder="1" applyAlignment="1">
      <alignment horizontal="left" vertical="top" wrapText="1"/>
    </xf>
    <xf numFmtId="0" fontId="13" fillId="0" borderId="1" xfId="0" applyFont="1" applyFill="1" applyBorder="1" applyAlignment="1">
      <alignment horizontal="center" vertical="center" wrapText="1"/>
    </xf>
    <xf numFmtId="3" fontId="13" fillId="0" borderId="1" xfId="0" applyNumberFormat="1" applyFont="1" applyFill="1" applyBorder="1" applyAlignment="1">
      <alignment horizontal="right" vertical="center"/>
    </xf>
    <xf numFmtId="0" fontId="13" fillId="0" borderId="1" xfId="0" applyFont="1" applyFill="1" applyBorder="1" applyAlignment="1">
      <alignment horizontal="left" vertical="center" wrapText="1"/>
    </xf>
    <xf numFmtId="1" fontId="15" fillId="0" borderId="1" xfId="0" applyNumberFormat="1" applyFont="1" applyFill="1" applyBorder="1" applyAlignment="1">
      <alignment horizontal="center" vertical="center" wrapText="1"/>
    </xf>
    <xf numFmtId="1" fontId="15" fillId="0" borderId="13" xfId="1"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center" wrapText="1"/>
    </xf>
    <xf numFmtId="17" fontId="0" fillId="0" borderId="1" xfId="0" applyNumberFormat="1" applyFont="1" applyFill="1" applyBorder="1" applyAlignment="1">
      <alignment horizontal="center" vertical="top" wrapText="1"/>
    </xf>
    <xf numFmtId="0" fontId="0" fillId="0" borderId="1" xfId="0" applyFont="1" applyFill="1" applyBorder="1" applyAlignment="1">
      <alignment vertical="top"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 xfId="0" applyFont="1" applyFill="1" applyBorder="1" applyAlignment="1">
      <alignment horizontal="center" vertical="top" wrapText="1"/>
    </xf>
    <xf numFmtId="17" fontId="0" fillId="0" borderId="1" xfId="0" applyNumberFormat="1" applyFont="1" applyFill="1" applyBorder="1" applyAlignment="1">
      <alignment vertical="top" wrapText="1"/>
    </xf>
    <xf numFmtId="0" fontId="0" fillId="0" borderId="1" xfId="0" applyFont="1" applyFill="1" applyBorder="1" applyAlignment="1">
      <alignment horizontal="center" vertical="center"/>
    </xf>
    <xf numFmtId="0" fontId="0" fillId="0" borderId="7" xfId="0" applyFont="1" applyFill="1" applyBorder="1" applyAlignment="1">
      <alignment horizontal="justify" vertical="center"/>
    </xf>
    <xf numFmtId="14" fontId="0" fillId="0" borderId="1" xfId="0" applyNumberFormat="1" applyFont="1" applyFill="1" applyBorder="1" applyAlignment="1">
      <alignment horizontal="center" vertical="center" wrapText="1"/>
    </xf>
    <xf numFmtId="0" fontId="0" fillId="0" borderId="1" xfId="0" applyFont="1" applyFill="1" applyBorder="1"/>
    <xf numFmtId="0" fontId="35" fillId="0" borderId="0" xfId="0" applyFont="1" applyFill="1" applyAlignment="1">
      <alignment horizontal="left" vertical="top" wrapText="1"/>
    </xf>
    <xf numFmtId="14" fontId="0" fillId="0" borderId="1" xfId="0" applyNumberFormat="1" applyFill="1" applyBorder="1" applyAlignment="1">
      <alignment horizontal="center" vertical="center" wrapText="1"/>
    </xf>
    <xf numFmtId="0" fontId="0" fillId="0" borderId="1" xfId="0" applyFill="1" applyBorder="1" applyAlignment="1">
      <alignment horizontal="center" vertical="center" wrapText="1"/>
    </xf>
    <xf numFmtId="0" fontId="35" fillId="0" borderId="0" xfId="0" applyFont="1" applyFill="1" applyAlignment="1">
      <alignment horizontal="center" vertical="center"/>
    </xf>
    <xf numFmtId="0" fontId="24" fillId="0" borderId="1" xfId="0" applyFont="1" applyFill="1" applyBorder="1" applyAlignment="1">
      <alignment horizontal="center" vertical="center" wrapText="1"/>
    </xf>
    <xf numFmtId="0" fontId="0" fillId="0" borderId="1" xfId="0" applyFont="1" applyFill="1" applyBorder="1" applyAlignment="1">
      <alignment horizontal="justify" vertical="center"/>
    </xf>
    <xf numFmtId="0" fontId="21" fillId="0" borderId="1" xfId="0" applyNumberFormat="1" applyFont="1" applyFill="1" applyBorder="1" applyAlignment="1">
      <alignment horizontal="center" vertical="center" wrapText="1"/>
    </xf>
    <xf numFmtId="0" fontId="21" fillId="0" borderId="1" xfId="7" applyFont="1" applyFill="1" applyBorder="1" applyAlignment="1">
      <alignment horizontal="justify" vertical="top" wrapText="1"/>
    </xf>
    <xf numFmtId="0" fontId="39" fillId="0" borderId="1" xfId="0" applyFont="1" applyFill="1" applyBorder="1" applyAlignment="1">
      <alignment horizontal="left" vertical="center" wrapText="1"/>
    </xf>
    <xf numFmtId="0" fontId="21" fillId="0" borderId="1" xfId="9" applyFont="1" applyFill="1" applyBorder="1" applyAlignment="1">
      <alignment horizontal="center" vertical="center" wrapText="1"/>
    </xf>
    <xf numFmtId="0" fontId="19" fillId="0" borderId="3" xfId="0" applyFont="1" applyFill="1" applyBorder="1" applyAlignment="1">
      <alignment horizontal="justify" vertical="top" wrapText="1"/>
    </xf>
    <xf numFmtId="169" fontId="22"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justify" vertical="justify" wrapText="1"/>
    </xf>
  </cellXfs>
  <cellStyles count="26">
    <cellStyle name="Énfasis1" xfId="1" builtinId="29"/>
    <cellStyle name="Hipervínculo" xfId="20" builtinId="8"/>
    <cellStyle name="Hipervínculo 2" xfId="24"/>
    <cellStyle name="Millares" xfId="11" builtinId="3"/>
    <cellStyle name="Millares 13" xfId="21"/>
    <cellStyle name="Millares 2" xfId="2"/>
    <cellStyle name="Millares 2 2" xfId="3"/>
    <cellStyle name="Millares 2 3" xfId="13"/>
    <cellStyle name="Millares 2 3 2" xfId="22"/>
    <cellStyle name="Millares 2 4" xfId="19"/>
    <cellStyle name="Millares 3" xfId="14"/>
    <cellStyle name="Millares 3 2" xfId="15"/>
    <cellStyle name="Millares 4" xfId="25"/>
    <cellStyle name="Millares 5" xfId="4"/>
    <cellStyle name="Moneda" xfId="12" builtinId="4"/>
    <cellStyle name="Moneda 2" xfId="5"/>
    <cellStyle name="Moneda 3" xfId="16"/>
    <cellStyle name="Moneda 4" xfId="23"/>
    <cellStyle name="Normal" xfId="0" builtinId="0"/>
    <cellStyle name="Normal 2" xfId="6"/>
    <cellStyle name="Normal 2 2" xfId="7"/>
    <cellStyle name="Normal 3" xfId="8"/>
    <cellStyle name="Normal 3 2" xfId="17"/>
    <cellStyle name="Normal 4" xfId="18"/>
    <cellStyle name="Normal 6" xfId="9"/>
    <cellStyle name="Porcentual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13</xdr:row>
      <xdr:rowOff>0</xdr:rowOff>
    </xdr:from>
    <xdr:ext cx="184731" cy="264560"/>
    <xdr:sp macro="" textlink="">
      <xdr:nvSpPr>
        <xdr:cNvPr id="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20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20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40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40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ivonnesegura1127@hotmail.com" TargetMode="External"/><Relationship Id="rId18" Type="http://schemas.openxmlformats.org/officeDocument/2006/relationships/hyperlink" Target="mailto:pormillos13@hotmail.com" TargetMode="External"/><Relationship Id="rId26" Type="http://schemas.openxmlformats.org/officeDocument/2006/relationships/hyperlink" Target="mailto:salud@putumayo.gov.co" TargetMode="External"/><Relationship Id="rId39" Type="http://schemas.openxmlformats.org/officeDocument/2006/relationships/hyperlink" Target="mailto:salud@putumayo.gov.co" TargetMode="External"/><Relationship Id="rId21" Type="http://schemas.openxmlformats.org/officeDocument/2006/relationships/hyperlink" Target="mailto:salud@putumayo.gov.co" TargetMode="External"/><Relationship Id="rId34" Type="http://schemas.openxmlformats.org/officeDocument/2006/relationships/hyperlink" Target="mailto:jairofavianrv@hotmail.com" TargetMode="External"/><Relationship Id="rId42" Type="http://schemas.openxmlformats.org/officeDocument/2006/relationships/hyperlink" Target="mailto:ivonnesegura1127@hotmail.com" TargetMode="External"/><Relationship Id="rId47" Type="http://schemas.openxmlformats.org/officeDocument/2006/relationships/hyperlink" Target="mailto:luiseduardo0927@gmail.com" TargetMode="External"/><Relationship Id="rId50" Type="http://schemas.openxmlformats.org/officeDocument/2006/relationships/hyperlink" Target="mailto:luiseduardo0927@gmail.com" TargetMode="External"/><Relationship Id="rId55" Type="http://schemas.openxmlformats.org/officeDocument/2006/relationships/hyperlink" Target="mailto:luiseduardo0927@gmail.com" TargetMode="External"/><Relationship Id="rId63" Type="http://schemas.openxmlformats.org/officeDocument/2006/relationships/hyperlink" Target="mailto:salud@putumayo.gov.co" TargetMode="External"/><Relationship Id="rId68" Type="http://schemas.openxmlformats.org/officeDocument/2006/relationships/hyperlink" Target="mailto:ancrihiza@hotmail.com" TargetMode="External"/><Relationship Id="rId7" Type="http://schemas.openxmlformats.org/officeDocument/2006/relationships/hyperlink" Target="mailto:ivonnesegura1127@hotmail.com" TargetMode="External"/><Relationship Id="rId71" Type="http://schemas.openxmlformats.org/officeDocument/2006/relationships/printerSettings" Target="../printerSettings/printerSettings1.bin"/><Relationship Id="rId2" Type="http://schemas.openxmlformats.org/officeDocument/2006/relationships/hyperlink" Target="mailto:isleypfer@hotmail.com" TargetMode="External"/><Relationship Id="rId16" Type="http://schemas.openxmlformats.org/officeDocument/2006/relationships/hyperlink" Target="mailto:pormillos13@hotmail.com" TargetMode="External"/><Relationship Id="rId29" Type="http://schemas.openxmlformats.org/officeDocument/2006/relationships/hyperlink" Target="mailto:ivonnesegura1127@hotmail.com" TargetMode="External"/><Relationship Id="rId11" Type="http://schemas.openxmlformats.org/officeDocument/2006/relationships/hyperlink" Target="mailto:ivonnesegura1127@hotmail.com" TargetMode="External"/><Relationship Id="rId24" Type="http://schemas.openxmlformats.org/officeDocument/2006/relationships/hyperlink" Target="mailto:salud@putumayo.gov.co" TargetMode="External"/><Relationship Id="rId32" Type="http://schemas.openxmlformats.org/officeDocument/2006/relationships/hyperlink" Target="mailto:pormillos13@hotmail.com" TargetMode="External"/><Relationship Id="rId37" Type="http://schemas.openxmlformats.org/officeDocument/2006/relationships/hyperlink" Target="mailto:salud@putumayo.gov.co" TargetMode="External"/><Relationship Id="rId40" Type="http://schemas.openxmlformats.org/officeDocument/2006/relationships/hyperlink" Target="mailto:salud@putumayo.gov.co" TargetMode="External"/><Relationship Id="rId45" Type="http://schemas.openxmlformats.org/officeDocument/2006/relationships/hyperlink" Target="mailto:luiseduardo0927@gmail.com" TargetMode="External"/><Relationship Id="rId53" Type="http://schemas.openxmlformats.org/officeDocument/2006/relationships/hyperlink" Target="mailto:luiseduardo0927@gmail.com" TargetMode="External"/><Relationship Id="rId58" Type="http://schemas.openxmlformats.org/officeDocument/2006/relationships/hyperlink" Target="mailto:marcemartinez06@hotmail.com" TargetMode="External"/><Relationship Id="rId66" Type="http://schemas.openxmlformats.org/officeDocument/2006/relationships/hyperlink" Target="mailto:sandrarodriguezpyp@hotmail.com" TargetMode="External"/><Relationship Id="rId74" Type="http://schemas.openxmlformats.org/officeDocument/2006/relationships/comments" Target="../comments1.xml"/><Relationship Id="rId5" Type="http://schemas.openxmlformats.org/officeDocument/2006/relationships/hyperlink" Target="mailto:isleypfer@hotmail.com" TargetMode="External"/><Relationship Id="rId15" Type="http://schemas.openxmlformats.org/officeDocument/2006/relationships/hyperlink" Target="mailto:marcemartinez06@hotmail.com" TargetMode="External"/><Relationship Id="rId23" Type="http://schemas.openxmlformats.org/officeDocument/2006/relationships/hyperlink" Target="mailto:salud@putumayo.gov.co" TargetMode="External"/><Relationship Id="rId28" Type="http://schemas.openxmlformats.org/officeDocument/2006/relationships/hyperlink" Target="mailto:ivonnesegura1127@hotmail.com" TargetMode="External"/><Relationship Id="rId36" Type="http://schemas.openxmlformats.org/officeDocument/2006/relationships/hyperlink" Target="mailto:salud@putumayo.gov.co" TargetMode="External"/><Relationship Id="rId49" Type="http://schemas.openxmlformats.org/officeDocument/2006/relationships/hyperlink" Target="mailto:luiseduardo0927@gmail.com" TargetMode="External"/><Relationship Id="rId57" Type="http://schemas.openxmlformats.org/officeDocument/2006/relationships/hyperlink" Target="mailto:marcemartinez06@hotmail.com" TargetMode="External"/><Relationship Id="rId61" Type="http://schemas.openxmlformats.org/officeDocument/2006/relationships/hyperlink" Target="mailto:salud@putumayo.gov.co" TargetMode="External"/><Relationship Id="rId10" Type="http://schemas.openxmlformats.org/officeDocument/2006/relationships/hyperlink" Target="mailto:ivonnesegura1127@hotmail.com" TargetMode="External"/><Relationship Id="rId19" Type="http://schemas.openxmlformats.org/officeDocument/2006/relationships/hyperlink" Target="mailto:ivonnesegura1127@hotmail.com" TargetMode="External"/><Relationship Id="rId31" Type="http://schemas.openxmlformats.org/officeDocument/2006/relationships/hyperlink" Target="mailto:salud@putumayo.gov.co" TargetMode="External"/><Relationship Id="rId44" Type="http://schemas.openxmlformats.org/officeDocument/2006/relationships/hyperlink" Target="mailto:luiseduardo0927@gmail.com" TargetMode="External"/><Relationship Id="rId52" Type="http://schemas.openxmlformats.org/officeDocument/2006/relationships/hyperlink" Target="mailto:luiseduardo0927@gmail.com" TargetMode="External"/><Relationship Id="rId60" Type="http://schemas.openxmlformats.org/officeDocument/2006/relationships/hyperlink" Target="mailto:marcemartinez06@hotmail.com" TargetMode="External"/><Relationship Id="rId65" Type="http://schemas.openxmlformats.org/officeDocument/2006/relationships/hyperlink" Target="mailto:salud@putumayo.gov.co" TargetMode="External"/><Relationship Id="rId73" Type="http://schemas.openxmlformats.org/officeDocument/2006/relationships/vmlDrawing" Target="../drawings/vmlDrawing1.vml"/><Relationship Id="rId4" Type="http://schemas.openxmlformats.org/officeDocument/2006/relationships/hyperlink" Target="mailto:isleypfer@hotmail.com" TargetMode="External"/><Relationship Id="rId9" Type="http://schemas.openxmlformats.org/officeDocument/2006/relationships/hyperlink" Target="mailto:ivonnesegura1127@hotmail.com" TargetMode="External"/><Relationship Id="rId14" Type="http://schemas.openxmlformats.org/officeDocument/2006/relationships/hyperlink" Target="mailto:ivonnesegura1127@hotmail.com" TargetMode="External"/><Relationship Id="rId22" Type="http://schemas.openxmlformats.org/officeDocument/2006/relationships/hyperlink" Target="mailto:salud@putumayo.gov.co" TargetMode="External"/><Relationship Id="rId27" Type="http://schemas.openxmlformats.org/officeDocument/2006/relationships/hyperlink" Target="mailto:salud@putumayo.gov.co" TargetMode="External"/><Relationship Id="rId30" Type="http://schemas.openxmlformats.org/officeDocument/2006/relationships/hyperlink" Target="mailto:isleypfer@hotmail.com" TargetMode="External"/><Relationship Id="rId35" Type="http://schemas.openxmlformats.org/officeDocument/2006/relationships/hyperlink" Target="mailto:salud@putumayo.gov.co" TargetMode="External"/><Relationship Id="rId43" Type="http://schemas.openxmlformats.org/officeDocument/2006/relationships/hyperlink" Target="mailto:luiseduardo0927@gmail.com" TargetMode="External"/><Relationship Id="rId48" Type="http://schemas.openxmlformats.org/officeDocument/2006/relationships/hyperlink" Target="mailto:luiseduardo0927@gmail.com" TargetMode="External"/><Relationship Id="rId56" Type="http://schemas.openxmlformats.org/officeDocument/2006/relationships/hyperlink" Target="mailto:luiseduardo0927@gmail.com" TargetMode="External"/><Relationship Id="rId64" Type="http://schemas.openxmlformats.org/officeDocument/2006/relationships/hyperlink" Target="mailto:salud@putumayo.gov.co" TargetMode="External"/><Relationship Id="rId69" Type="http://schemas.openxmlformats.org/officeDocument/2006/relationships/hyperlink" Target="mailto:ancrihiza@hotmail.com" TargetMode="External"/><Relationship Id="rId8" Type="http://schemas.openxmlformats.org/officeDocument/2006/relationships/hyperlink" Target="mailto:ivonnesegura1127@hotmail.com" TargetMode="External"/><Relationship Id="rId51" Type="http://schemas.openxmlformats.org/officeDocument/2006/relationships/hyperlink" Target="mailto:luiseduardo0927@gmail.com" TargetMode="External"/><Relationship Id="rId72" Type="http://schemas.openxmlformats.org/officeDocument/2006/relationships/drawing" Target="../drawings/drawing1.xml"/><Relationship Id="rId3" Type="http://schemas.openxmlformats.org/officeDocument/2006/relationships/hyperlink" Target="mailto:isleypfer@hotmail.com" TargetMode="External"/><Relationship Id="rId12" Type="http://schemas.openxmlformats.org/officeDocument/2006/relationships/hyperlink" Target="mailto:ivonnesegura1127@hotmail.com" TargetMode="External"/><Relationship Id="rId17" Type="http://schemas.openxmlformats.org/officeDocument/2006/relationships/hyperlink" Target="mailto:pormillos13@hotmail.com" TargetMode="External"/><Relationship Id="rId25" Type="http://schemas.openxmlformats.org/officeDocument/2006/relationships/hyperlink" Target="mailto:salud@putumayo.gov.co" TargetMode="External"/><Relationship Id="rId33" Type="http://schemas.openxmlformats.org/officeDocument/2006/relationships/hyperlink" Target="mailto:marcemartinez06@hotmail.com" TargetMode="External"/><Relationship Id="rId38" Type="http://schemas.openxmlformats.org/officeDocument/2006/relationships/hyperlink" Target="mailto:salud@putumayo.gov.co" TargetMode="External"/><Relationship Id="rId46" Type="http://schemas.openxmlformats.org/officeDocument/2006/relationships/hyperlink" Target="mailto:luiseduardo0927@gmail.com" TargetMode="External"/><Relationship Id="rId59" Type="http://schemas.openxmlformats.org/officeDocument/2006/relationships/hyperlink" Target="mailto:marcemartinez06@hotmail.com" TargetMode="External"/><Relationship Id="rId67" Type="http://schemas.openxmlformats.org/officeDocument/2006/relationships/hyperlink" Target="mailto:ancrihiza@hotmail.com" TargetMode="External"/><Relationship Id="rId20" Type="http://schemas.openxmlformats.org/officeDocument/2006/relationships/hyperlink" Target="mailto:isleypfer@hotmail.com" TargetMode="External"/><Relationship Id="rId41" Type="http://schemas.openxmlformats.org/officeDocument/2006/relationships/hyperlink" Target="mailto:salud@putumayo.gov.co" TargetMode="External"/><Relationship Id="rId54" Type="http://schemas.openxmlformats.org/officeDocument/2006/relationships/hyperlink" Target="mailto:luiseduardo0927@gmail.com" TargetMode="External"/><Relationship Id="rId62" Type="http://schemas.openxmlformats.org/officeDocument/2006/relationships/hyperlink" Target="mailto:salud@putumayo.gov.co" TargetMode="External"/><Relationship Id="rId70" Type="http://schemas.openxmlformats.org/officeDocument/2006/relationships/hyperlink" Target="mailto:sandrarodriguezpyp@hotmail.com" TargetMode="External"/><Relationship Id="rId1" Type="http://schemas.openxmlformats.org/officeDocument/2006/relationships/hyperlink" Target="http://www.putumayo.gov.co/" TargetMode="External"/><Relationship Id="rId6" Type="http://schemas.openxmlformats.org/officeDocument/2006/relationships/hyperlink" Target="mailto:isleypfer@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4"/>
  <sheetViews>
    <sheetView tabSelected="1" topLeftCell="A8" zoomScale="60" zoomScaleNormal="60" workbookViewId="0">
      <selection activeCell="E11" sqref="E11"/>
    </sheetView>
  </sheetViews>
  <sheetFormatPr baseColWidth="10" defaultRowHeight="15.75" x14ac:dyDescent="0.25"/>
  <cols>
    <col min="1" max="1" width="10.7109375" style="38" customWidth="1"/>
    <col min="2" max="2" width="20.7109375" style="22" customWidth="1"/>
    <col min="3" max="3" width="63.7109375" style="184" customWidth="1"/>
    <col min="4" max="4" width="14.140625" style="22" customWidth="1"/>
    <col min="5" max="6" width="16.140625" style="22" customWidth="1"/>
    <col min="7" max="7" width="14.5703125" style="22" customWidth="1"/>
    <col min="8" max="8" width="25.140625" style="25" customWidth="1"/>
    <col min="9" max="9" width="27.7109375" style="25" customWidth="1"/>
    <col min="10" max="10" width="23.42578125" style="22" customWidth="1"/>
    <col min="11" max="11" width="19.5703125" style="22" customWidth="1"/>
    <col min="12" max="12" width="32.42578125" style="186" customWidth="1"/>
  </cols>
  <sheetData>
    <row r="1" spans="1:12" x14ac:dyDescent="0.25">
      <c r="A1" s="150"/>
      <c r="B1" s="258"/>
      <c r="C1" s="258"/>
      <c r="D1" s="2"/>
      <c r="E1" s="2"/>
      <c r="F1" s="2"/>
      <c r="G1" s="2"/>
      <c r="H1" s="3"/>
      <c r="I1" s="3"/>
      <c r="J1" s="4"/>
      <c r="K1" s="4"/>
      <c r="L1" s="187"/>
    </row>
    <row r="2" spans="1:12" x14ac:dyDescent="0.25">
      <c r="A2" s="150"/>
      <c r="B2" s="189"/>
      <c r="C2" s="1"/>
      <c r="D2" s="2"/>
      <c r="E2" s="2"/>
      <c r="F2" s="2"/>
      <c r="G2" s="2"/>
      <c r="H2" s="3"/>
      <c r="I2" s="3"/>
      <c r="J2" s="4"/>
      <c r="K2" s="4"/>
      <c r="L2" s="187"/>
    </row>
    <row r="3" spans="1:12" ht="16.5" thickBot="1" x14ac:dyDescent="0.3">
      <c r="A3" s="150"/>
      <c r="B3" s="5" t="s">
        <v>58</v>
      </c>
      <c r="C3" s="1"/>
      <c r="D3" s="2"/>
      <c r="E3" s="260" t="s">
        <v>703</v>
      </c>
      <c r="F3" s="260"/>
      <c r="G3" s="260"/>
      <c r="H3" s="260"/>
      <c r="I3" s="260"/>
      <c r="J3" s="4"/>
      <c r="K3" s="4"/>
      <c r="L3" s="187"/>
    </row>
    <row r="4" spans="1:12" x14ac:dyDescent="0.25">
      <c r="A4" s="150"/>
      <c r="B4" s="6" t="s">
        <v>59</v>
      </c>
      <c r="C4" s="7" t="s">
        <v>60</v>
      </c>
      <c r="D4" s="2"/>
      <c r="E4" s="259" t="s">
        <v>60</v>
      </c>
      <c r="F4" s="259"/>
      <c r="G4" s="259"/>
      <c r="H4" s="259"/>
      <c r="I4" s="259"/>
      <c r="J4" s="10"/>
      <c r="K4" s="10"/>
      <c r="L4" s="187"/>
    </row>
    <row r="5" spans="1:12" x14ac:dyDescent="0.25">
      <c r="A5" s="150"/>
      <c r="B5" s="11" t="s">
        <v>61</v>
      </c>
      <c r="C5" s="12" t="s">
        <v>62</v>
      </c>
      <c r="D5" s="2"/>
      <c r="E5" s="2"/>
      <c r="F5" s="8"/>
      <c r="G5" s="8"/>
      <c r="H5" s="9"/>
      <c r="I5" s="9"/>
      <c r="J5" s="10"/>
      <c r="K5" s="10"/>
      <c r="L5" s="187"/>
    </row>
    <row r="6" spans="1:12" x14ac:dyDescent="0.25">
      <c r="A6" s="150"/>
      <c r="B6" s="11" t="s">
        <v>63</v>
      </c>
      <c r="C6" s="13" t="s">
        <v>64</v>
      </c>
      <c r="D6" s="2"/>
      <c r="E6" s="14"/>
      <c r="F6" s="8"/>
      <c r="G6" s="8"/>
      <c r="H6" s="9"/>
      <c r="I6" s="9"/>
      <c r="J6" s="10"/>
      <c r="K6" s="10"/>
      <c r="L6" s="187"/>
    </row>
    <row r="7" spans="1:12" x14ac:dyDescent="0.25">
      <c r="A7" s="150"/>
      <c r="B7" s="11" t="s">
        <v>65</v>
      </c>
      <c r="C7" s="15" t="s">
        <v>66</v>
      </c>
      <c r="D7" s="2"/>
      <c r="E7" s="2"/>
      <c r="F7" s="8"/>
      <c r="G7" s="8"/>
      <c r="H7" s="9"/>
      <c r="I7" s="9"/>
      <c r="J7" s="10"/>
      <c r="K7" s="10"/>
      <c r="L7" s="187"/>
    </row>
    <row r="8" spans="1:12" ht="78.75" x14ac:dyDescent="0.25">
      <c r="A8" s="150"/>
      <c r="B8" s="191" t="s">
        <v>67</v>
      </c>
      <c r="C8" s="16" t="s">
        <v>68</v>
      </c>
      <c r="D8" s="2"/>
      <c r="E8" s="17"/>
      <c r="F8" s="18"/>
      <c r="G8" s="18"/>
      <c r="H8" s="19"/>
      <c r="I8" s="9"/>
      <c r="J8" s="8"/>
      <c r="K8" s="8"/>
      <c r="L8" s="187"/>
    </row>
    <row r="9" spans="1:12" ht="78.75" x14ac:dyDescent="0.25">
      <c r="A9" s="150"/>
      <c r="B9" s="11" t="s">
        <v>69</v>
      </c>
      <c r="C9" s="16" t="s">
        <v>70</v>
      </c>
      <c r="D9" s="2"/>
      <c r="E9" s="2"/>
      <c r="F9" s="8"/>
      <c r="G9" s="8"/>
      <c r="H9" s="9"/>
      <c r="I9" s="9"/>
      <c r="J9" s="10"/>
      <c r="K9" s="10"/>
      <c r="L9" s="187"/>
    </row>
    <row r="10" spans="1:12" ht="78.75" x14ac:dyDescent="0.25">
      <c r="A10" s="150"/>
      <c r="B10" s="11" t="s">
        <v>71</v>
      </c>
      <c r="C10" s="16" t="s">
        <v>72</v>
      </c>
      <c r="D10" s="2"/>
      <c r="E10" s="20"/>
      <c r="F10" s="20"/>
      <c r="G10" s="8"/>
      <c r="H10" s="9"/>
      <c r="I10" s="9"/>
      <c r="J10" s="10"/>
      <c r="K10" s="10"/>
      <c r="L10" s="187"/>
    </row>
    <row r="11" spans="1:12" ht="31.5" x14ac:dyDescent="0.25">
      <c r="A11" s="150"/>
      <c r="B11" s="11" t="s">
        <v>73</v>
      </c>
      <c r="C11" s="21" t="s">
        <v>74</v>
      </c>
      <c r="D11" s="2"/>
      <c r="E11" s="20"/>
      <c r="F11" s="20"/>
      <c r="G11" s="8"/>
      <c r="H11" s="9"/>
      <c r="I11" s="9"/>
      <c r="J11" s="10"/>
      <c r="K11" s="10"/>
      <c r="L11" s="187"/>
    </row>
    <row r="12" spans="1:12" x14ac:dyDescent="0.25">
      <c r="F12" s="23"/>
      <c r="G12" s="23"/>
      <c r="H12" s="24"/>
      <c r="I12" s="24"/>
      <c r="J12" s="23"/>
      <c r="K12" s="23"/>
    </row>
    <row r="13" spans="1:12" x14ac:dyDescent="0.25">
      <c r="B13" s="189"/>
    </row>
    <row r="14" spans="1:12" ht="16.5" thickBot="1" x14ac:dyDescent="0.3">
      <c r="B14" s="255" t="s">
        <v>109</v>
      </c>
      <c r="C14" s="256"/>
      <c r="D14" s="256"/>
      <c r="E14" s="256"/>
      <c r="F14" s="256"/>
      <c r="G14" s="256"/>
      <c r="H14" s="256"/>
      <c r="I14" s="256"/>
      <c r="J14" s="256"/>
      <c r="K14" s="256"/>
      <c r="L14" s="257"/>
    </row>
    <row r="15" spans="1:12" ht="78.75" x14ac:dyDescent="0.25">
      <c r="B15" s="26" t="s">
        <v>75</v>
      </c>
      <c r="C15" s="27" t="s">
        <v>76</v>
      </c>
      <c r="D15" s="27" t="s">
        <v>0</v>
      </c>
      <c r="E15" s="27" t="s">
        <v>1</v>
      </c>
      <c r="F15" s="27" t="s">
        <v>2</v>
      </c>
      <c r="G15" s="27" t="s">
        <v>3</v>
      </c>
      <c r="H15" s="28" t="s">
        <v>4</v>
      </c>
      <c r="I15" s="28" t="s">
        <v>5</v>
      </c>
      <c r="J15" s="27" t="s">
        <v>6</v>
      </c>
      <c r="K15" s="27" t="s">
        <v>7</v>
      </c>
      <c r="L15" s="27" t="s">
        <v>8</v>
      </c>
    </row>
    <row r="16" spans="1:12" ht="126" x14ac:dyDescent="0.25">
      <c r="A16" s="184"/>
      <c r="B16" s="220">
        <v>80111605</v>
      </c>
      <c r="C16" s="39" t="s">
        <v>110</v>
      </c>
      <c r="D16" s="211">
        <v>42005</v>
      </c>
      <c r="E16" s="209">
        <v>11</v>
      </c>
      <c r="F16" s="209" t="s">
        <v>57</v>
      </c>
      <c r="G16" s="191" t="s">
        <v>111</v>
      </c>
      <c r="H16" s="42">
        <f>2472000*11</f>
        <v>27192000</v>
      </c>
      <c r="I16" s="42">
        <f>+H16</f>
        <v>27192000</v>
      </c>
      <c r="J16" s="220" t="s">
        <v>19</v>
      </c>
      <c r="K16" s="220" t="s">
        <v>19</v>
      </c>
      <c r="L16" s="218" t="s">
        <v>112</v>
      </c>
    </row>
    <row r="17" spans="1:12" ht="141.75" x14ac:dyDescent="0.25">
      <c r="A17" s="184"/>
      <c r="B17" s="220">
        <v>85101601</v>
      </c>
      <c r="C17" s="39" t="s">
        <v>113</v>
      </c>
      <c r="D17" s="211">
        <v>42005</v>
      </c>
      <c r="E17" s="209">
        <v>11</v>
      </c>
      <c r="F17" s="209" t="s">
        <v>57</v>
      </c>
      <c r="G17" s="191" t="s">
        <v>111</v>
      </c>
      <c r="H17" s="42">
        <f>3060000*11</f>
        <v>33660000</v>
      </c>
      <c r="I17" s="42">
        <f>+H17</f>
        <v>33660000</v>
      </c>
      <c r="J17" s="220" t="s">
        <v>19</v>
      </c>
      <c r="K17" s="220" t="s">
        <v>19</v>
      </c>
      <c r="L17" s="209" t="s">
        <v>114</v>
      </c>
    </row>
    <row r="18" spans="1:12" ht="141.75" x14ac:dyDescent="0.25">
      <c r="A18" s="184"/>
      <c r="B18" s="220">
        <v>80111605</v>
      </c>
      <c r="C18" s="39" t="s">
        <v>115</v>
      </c>
      <c r="D18" s="211">
        <v>42005</v>
      </c>
      <c r="E18" s="209">
        <v>11</v>
      </c>
      <c r="F18" s="209" t="s">
        <v>57</v>
      </c>
      <c r="G18" s="191" t="s">
        <v>111</v>
      </c>
      <c r="H18" s="42">
        <f>2472000*11</f>
        <v>27192000</v>
      </c>
      <c r="I18" s="42">
        <f>+H18</f>
        <v>27192000</v>
      </c>
      <c r="J18" s="220" t="s">
        <v>19</v>
      </c>
      <c r="K18" s="220" t="s">
        <v>19</v>
      </c>
      <c r="L18" s="218" t="s">
        <v>112</v>
      </c>
    </row>
    <row r="19" spans="1:12" ht="94.5" x14ac:dyDescent="0.25">
      <c r="A19" s="184"/>
      <c r="B19" s="220">
        <v>80111605</v>
      </c>
      <c r="C19" s="39" t="s">
        <v>116</v>
      </c>
      <c r="D19" s="211">
        <v>42339</v>
      </c>
      <c r="E19" s="209" t="s">
        <v>670</v>
      </c>
      <c r="F19" s="209" t="s">
        <v>57</v>
      </c>
      <c r="G19" s="191" t="s">
        <v>666</v>
      </c>
      <c r="H19" s="42">
        <v>1648000</v>
      </c>
      <c r="I19" s="42" t="s">
        <v>671</v>
      </c>
      <c r="J19" s="220" t="s">
        <v>19</v>
      </c>
      <c r="K19" s="220" t="s">
        <v>19</v>
      </c>
      <c r="L19" s="218" t="s">
        <v>112</v>
      </c>
    </row>
    <row r="20" spans="1:12" ht="126" x14ac:dyDescent="0.25">
      <c r="A20" s="184"/>
      <c r="B20" s="220">
        <v>80111605</v>
      </c>
      <c r="C20" s="39" t="s">
        <v>117</v>
      </c>
      <c r="D20" s="211">
        <v>42339</v>
      </c>
      <c r="E20" s="209" t="s">
        <v>672</v>
      </c>
      <c r="F20" s="209" t="s">
        <v>57</v>
      </c>
      <c r="G20" s="191" t="s">
        <v>673</v>
      </c>
      <c r="H20" s="42">
        <v>3580200</v>
      </c>
      <c r="I20" s="42">
        <f>H20</f>
        <v>3580200</v>
      </c>
      <c r="J20" s="220" t="s">
        <v>19</v>
      </c>
      <c r="K20" s="220" t="s">
        <v>19</v>
      </c>
      <c r="L20" s="218" t="s">
        <v>112</v>
      </c>
    </row>
    <row r="21" spans="1:12" ht="126" x14ac:dyDescent="0.25">
      <c r="A21" s="184"/>
      <c r="B21" s="220">
        <v>80111605</v>
      </c>
      <c r="C21" s="39" t="s">
        <v>118</v>
      </c>
      <c r="D21" s="211">
        <v>42339</v>
      </c>
      <c r="E21" s="209">
        <v>1</v>
      </c>
      <c r="F21" s="209" t="s">
        <v>57</v>
      </c>
      <c r="G21" s="191" t="s">
        <v>684</v>
      </c>
      <c r="H21" s="42">
        <f>1442000*E21</f>
        <v>1442000</v>
      </c>
      <c r="I21" s="42">
        <f>H21</f>
        <v>1442000</v>
      </c>
      <c r="J21" s="220" t="s">
        <v>19</v>
      </c>
      <c r="K21" s="220" t="s">
        <v>19</v>
      </c>
      <c r="L21" s="218" t="s">
        <v>112</v>
      </c>
    </row>
    <row r="22" spans="1:12" ht="94.5" x14ac:dyDescent="0.25">
      <c r="A22" s="184"/>
      <c r="B22" s="194">
        <v>80111601</v>
      </c>
      <c r="C22" s="39" t="s">
        <v>120</v>
      </c>
      <c r="D22" s="211">
        <v>42005</v>
      </c>
      <c r="E22" s="209">
        <v>10</v>
      </c>
      <c r="F22" s="209" t="s">
        <v>57</v>
      </c>
      <c r="G22" s="191" t="s">
        <v>119</v>
      </c>
      <c r="H22" s="42">
        <f>1133000*10</f>
        <v>11330000</v>
      </c>
      <c r="I22" s="42">
        <f>H22</f>
        <v>11330000</v>
      </c>
      <c r="J22" s="220" t="s">
        <v>19</v>
      </c>
      <c r="K22" s="220" t="s">
        <v>19</v>
      </c>
      <c r="L22" s="218" t="s">
        <v>112</v>
      </c>
    </row>
    <row r="23" spans="1:12" ht="110.25" x14ac:dyDescent="0.25">
      <c r="A23" s="184" t="s">
        <v>667</v>
      </c>
      <c r="B23" s="220">
        <v>85101601</v>
      </c>
      <c r="C23" s="39" t="s">
        <v>121</v>
      </c>
      <c r="D23" s="211">
        <v>42156</v>
      </c>
      <c r="E23" s="209">
        <v>6</v>
      </c>
      <c r="F23" s="209" t="s">
        <v>57</v>
      </c>
      <c r="G23" s="209" t="s">
        <v>82</v>
      </c>
      <c r="H23" s="42">
        <f>3060000*6</f>
        <v>18360000</v>
      </c>
      <c r="I23" s="42">
        <f>H23</f>
        <v>18360000</v>
      </c>
      <c r="J23" s="220" t="s">
        <v>19</v>
      </c>
      <c r="K23" s="220" t="s">
        <v>19</v>
      </c>
      <c r="L23" s="218" t="s">
        <v>122</v>
      </c>
    </row>
    <row r="24" spans="1:12" ht="141.75" x14ac:dyDescent="0.25">
      <c r="A24" s="184" t="s">
        <v>667</v>
      </c>
      <c r="B24" s="209">
        <v>80111620</v>
      </c>
      <c r="C24" s="43" t="s">
        <v>123</v>
      </c>
      <c r="D24" s="211">
        <v>42156</v>
      </c>
      <c r="E24" s="209">
        <v>6</v>
      </c>
      <c r="F24" s="209" t="s">
        <v>57</v>
      </c>
      <c r="G24" s="209" t="s">
        <v>82</v>
      </c>
      <c r="H24" s="42">
        <f>2754000*6</f>
        <v>16524000</v>
      </c>
      <c r="I24" s="42">
        <f t="shared" ref="I24:I30" si="0">H24</f>
        <v>16524000</v>
      </c>
      <c r="J24" s="220" t="s">
        <v>19</v>
      </c>
      <c r="K24" s="220" t="s">
        <v>19</v>
      </c>
      <c r="L24" s="218" t="s">
        <v>122</v>
      </c>
    </row>
    <row r="25" spans="1:12" ht="141.75" x14ac:dyDescent="0.25">
      <c r="A25" s="184" t="s">
        <v>667</v>
      </c>
      <c r="B25" s="220">
        <v>80111617</v>
      </c>
      <c r="C25" s="43" t="s">
        <v>124</v>
      </c>
      <c r="D25" s="211">
        <v>42156</v>
      </c>
      <c r="E25" s="209">
        <v>6</v>
      </c>
      <c r="F25" s="209" t="s">
        <v>57</v>
      </c>
      <c r="G25" s="209" t="s">
        <v>82</v>
      </c>
      <c r="H25" s="42">
        <f>2754000*6</f>
        <v>16524000</v>
      </c>
      <c r="I25" s="42">
        <f t="shared" si="0"/>
        <v>16524000</v>
      </c>
      <c r="J25" s="220" t="s">
        <v>19</v>
      </c>
      <c r="K25" s="220" t="s">
        <v>19</v>
      </c>
      <c r="L25" s="218" t="s">
        <v>122</v>
      </c>
    </row>
    <row r="26" spans="1:12" ht="141.75" x14ac:dyDescent="0.25">
      <c r="A26" s="184"/>
      <c r="B26" s="220">
        <v>80111614</v>
      </c>
      <c r="C26" s="43" t="s">
        <v>125</v>
      </c>
      <c r="D26" s="211">
        <v>42156</v>
      </c>
      <c r="E26" s="209">
        <v>6</v>
      </c>
      <c r="F26" s="209" t="s">
        <v>57</v>
      </c>
      <c r="G26" s="209" t="s">
        <v>82</v>
      </c>
      <c r="H26" s="42">
        <f>2754000*6</f>
        <v>16524000</v>
      </c>
      <c r="I26" s="42">
        <f t="shared" si="0"/>
        <v>16524000</v>
      </c>
      <c r="J26" s="220" t="s">
        <v>19</v>
      </c>
      <c r="K26" s="220" t="s">
        <v>19</v>
      </c>
      <c r="L26" s="218" t="s">
        <v>122</v>
      </c>
    </row>
    <row r="27" spans="1:12" ht="204.75" x14ac:dyDescent="0.25">
      <c r="A27" s="184"/>
      <c r="B27" s="220">
        <v>80111614</v>
      </c>
      <c r="C27" s="43" t="s">
        <v>126</v>
      </c>
      <c r="D27" s="211">
        <v>42217</v>
      </c>
      <c r="E27" s="209">
        <v>4</v>
      </c>
      <c r="F27" s="209" t="s">
        <v>57</v>
      </c>
      <c r="G27" s="209" t="s">
        <v>82</v>
      </c>
      <c r="H27" s="42">
        <f>3060000*4</f>
        <v>12240000</v>
      </c>
      <c r="I27" s="42">
        <f t="shared" si="0"/>
        <v>12240000</v>
      </c>
      <c r="J27" s="220" t="s">
        <v>19</v>
      </c>
      <c r="K27" s="220" t="s">
        <v>19</v>
      </c>
      <c r="L27" s="218" t="s">
        <v>122</v>
      </c>
    </row>
    <row r="28" spans="1:12" ht="110.25" x14ac:dyDescent="0.25">
      <c r="A28" s="184"/>
      <c r="B28" s="220">
        <v>80111607</v>
      </c>
      <c r="C28" s="43" t="s">
        <v>127</v>
      </c>
      <c r="D28" s="211">
        <v>42156</v>
      </c>
      <c r="E28" s="209">
        <v>6</v>
      </c>
      <c r="F28" s="209" t="s">
        <v>57</v>
      </c>
      <c r="G28" s="209" t="s">
        <v>82</v>
      </c>
      <c r="H28" s="42">
        <f>2754000*6</f>
        <v>16524000</v>
      </c>
      <c r="I28" s="42">
        <f>H28</f>
        <v>16524000</v>
      </c>
      <c r="J28" s="220" t="s">
        <v>19</v>
      </c>
      <c r="K28" s="220" t="s">
        <v>19</v>
      </c>
      <c r="L28" s="218" t="s">
        <v>122</v>
      </c>
    </row>
    <row r="29" spans="1:12" ht="126" x14ac:dyDescent="0.25">
      <c r="A29" s="184"/>
      <c r="B29" s="220">
        <v>80111607</v>
      </c>
      <c r="C29" s="43" t="s">
        <v>128</v>
      </c>
      <c r="D29" s="211">
        <v>42156</v>
      </c>
      <c r="E29" s="209">
        <v>6</v>
      </c>
      <c r="F29" s="209" t="s">
        <v>57</v>
      </c>
      <c r="G29" s="209" t="s">
        <v>82</v>
      </c>
      <c r="H29" s="42">
        <v>18172000</v>
      </c>
      <c r="I29" s="42">
        <f t="shared" si="0"/>
        <v>18172000</v>
      </c>
      <c r="J29" s="220" t="s">
        <v>19</v>
      </c>
      <c r="K29" s="220" t="s">
        <v>19</v>
      </c>
      <c r="L29" s="218" t="s">
        <v>122</v>
      </c>
    </row>
    <row r="30" spans="1:12" ht="141.75" x14ac:dyDescent="0.25">
      <c r="A30" s="184"/>
      <c r="B30" s="194">
        <v>80111620</v>
      </c>
      <c r="C30" s="43" t="s">
        <v>129</v>
      </c>
      <c r="D30" s="211">
        <v>42186</v>
      </c>
      <c r="E30" s="209">
        <v>5</v>
      </c>
      <c r="F30" s="209" t="s">
        <v>57</v>
      </c>
      <c r="G30" s="209" t="s">
        <v>82</v>
      </c>
      <c r="H30" s="42">
        <f>2754000*5</f>
        <v>13770000</v>
      </c>
      <c r="I30" s="42">
        <f t="shared" si="0"/>
        <v>13770000</v>
      </c>
      <c r="J30" s="220" t="s">
        <v>19</v>
      </c>
      <c r="K30" s="220" t="s">
        <v>19</v>
      </c>
      <c r="L30" s="218" t="s">
        <v>122</v>
      </c>
    </row>
    <row r="31" spans="1:12" ht="78.75" x14ac:dyDescent="0.25">
      <c r="A31" s="184"/>
      <c r="B31" s="220">
        <v>80111604</v>
      </c>
      <c r="C31" s="43" t="s">
        <v>130</v>
      </c>
      <c r="D31" s="211">
        <v>42005</v>
      </c>
      <c r="E31" s="209">
        <v>11</v>
      </c>
      <c r="F31" s="209" t="s">
        <v>57</v>
      </c>
      <c r="G31" s="209" t="s">
        <v>119</v>
      </c>
      <c r="H31" s="42">
        <f>1442000*11</f>
        <v>15862000</v>
      </c>
      <c r="I31" s="42">
        <f>H31</f>
        <v>15862000</v>
      </c>
      <c r="J31" s="220" t="s">
        <v>19</v>
      </c>
      <c r="K31" s="220" t="s">
        <v>19</v>
      </c>
      <c r="L31" s="218" t="s">
        <v>122</v>
      </c>
    </row>
    <row r="32" spans="1:12" x14ac:dyDescent="0.25">
      <c r="A32" s="184"/>
      <c r="B32" s="244">
        <v>85121608</v>
      </c>
      <c r="C32" s="245" t="s">
        <v>131</v>
      </c>
      <c r="D32" s="246">
        <v>42036</v>
      </c>
      <c r="E32" s="244">
        <v>7</v>
      </c>
      <c r="F32" s="244" t="s">
        <v>57</v>
      </c>
      <c r="G32" s="209" t="s">
        <v>82</v>
      </c>
      <c r="H32" s="42">
        <f>3*3060000</f>
        <v>9180000</v>
      </c>
      <c r="I32" s="42">
        <f t="shared" ref="I32:I40" si="1">H32</f>
        <v>9180000</v>
      </c>
      <c r="J32" s="220" t="s">
        <v>19</v>
      </c>
      <c r="K32" s="220" t="s">
        <v>19</v>
      </c>
      <c r="L32" s="247" t="s">
        <v>132</v>
      </c>
    </row>
    <row r="33" spans="1:12" ht="78.75" x14ac:dyDescent="0.25">
      <c r="A33" s="184"/>
      <c r="B33" s="244"/>
      <c r="C33" s="245"/>
      <c r="D33" s="246"/>
      <c r="E33" s="244"/>
      <c r="F33" s="244"/>
      <c r="G33" s="191" t="s">
        <v>119</v>
      </c>
      <c r="H33" s="42">
        <v>11487000</v>
      </c>
      <c r="I33" s="42">
        <f>H33</f>
        <v>11487000</v>
      </c>
      <c r="J33" s="220" t="s">
        <v>19</v>
      </c>
      <c r="K33" s="220" t="s">
        <v>19</v>
      </c>
      <c r="L33" s="247"/>
    </row>
    <row r="34" spans="1:12" ht="78.75" x14ac:dyDescent="0.25">
      <c r="A34" s="184"/>
      <c r="B34" s="244"/>
      <c r="C34" s="245"/>
      <c r="D34" s="246"/>
      <c r="E34" s="244"/>
      <c r="F34" s="244"/>
      <c r="G34" s="191" t="s">
        <v>133</v>
      </c>
      <c r="H34" s="42">
        <f>12240000-H33</f>
        <v>753000</v>
      </c>
      <c r="I34" s="42">
        <f>H34</f>
        <v>753000</v>
      </c>
      <c r="J34" s="220" t="s">
        <v>19</v>
      </c>
      <c r="K34" s="220" t="s">
        <v>19</v>
      </c>
      <c r="L34" s="247"/>
    </row>
    <row r="35" spans="1:12" ht="173.25" x14ac:dyDescent="0.25">
      <c r="A35" s="184"/>
      <c r="B35" s="220">
        <v>80111605</v>
      </c>
      <c r="C35" s="43" t="s">
        <v>134</v>
      </c>
      <c r="D35" s="211">
        <v>42156</v>
      </c>
      <c r="E35" s="209">
        <v>6.15</v>
      </c>
      <c r="F35" s="209" t="s">
        <v>57</v>
      </c>
      <c r="G35" s="191" t="s">
        <v>135</v>
      </c>
      <c r="H35" s="42">
        <v>19500000</v>
      </c>
      <c r="I35" s="42">
        <f t="shared" si="1"/>
        <v>19500000</v>
      </c>
      <c r="J35" s="220" t="s">
        <v>19</v>
      </c>
      <c r="K35" s="220" t="s">
        <v>19</v>
      </c>
      <c r="L35" s="218" t="s">
        <v>136</v>
      </c>
    </row>
    <row r="36" spans="1:12" ht="126" x14ac:dyDescent="0.25">
      <c r="A36" s="184"/>
      <c r="B36" s="220">
        <v>85101601</v>
      </c>
      <c r="C36" s="43" t="s">
        <v>137</v>
      </c>
      <c r="D36" s="211">
        <v>42186</v>
      </c>
      <c r="E36" s="209">
        <v>5</v>
      </c>
      <c r="F36" s="209" t="s">
        <v>57</v>
      </c>
      <c r="G36" s="191" t="s">
        <v>111</v>
      </c>
      <c r="H36" s="42">
        <f>2754000*5</f>
        <v>13770000</v>
      </c>
      <c r="I36" s="42">
        <f t="shared" si="1"/>
        <v>13770000</v>
      </c>
      <c r="J36" s="220" t="s">
        <v>19</v>
      </c>
      <c r="K36" s="220" t="s">
        <v>19</v>
      </c>
      <c r="L36" s="218" t="s">
        <v>136</v>
      </c>
    </row>
    <row r="37" spans="1:12" ht="94.5" x14ac:dyDescent="0.25">
      <c r="A37" s="184"/>
      <c r="B37" s="220">
        <v>80111614</v>
      </c>
      <c r="C37" s="43" t="s">
        <v>138</v>
      </c>
      <c r="D37" s="211">
        <v>42339</v>
      </c>
      <c r="E37" s="209" t="s">
        <v>685</v>
      </c>
      <c r="F37" s="209" t="s">
        <v>57</v>
      </c>
      <c r="G37" s="191" t="s">
        <v>684</v>
      </c>
      <c r="H37" s="42">
        <v>2754000</v>
      </c>
      <c r="I37" s="42">
        <f t="shared" si="1"/>
        <v>2754000</v>
      </c>
      <c r="J37" s="220" t="s">
        <v>19</v>
      </c>
      <c r="K37" s="220" t="s">
        <v>19</v>
      </c>
      <c r="L37" s="218" t="s">
        <v>136</v>
      </c>
    </row>
    <row r="38" spans="1:12" ht="63" x14ac:dyDescent="0.25">
      <c r="A38" s="184"/>
      <c r="B38" s="209">
        <v>80111623</v>
      </c>
      <c r="C38" s="43" t="s">
        <v>139</v>
      </c>
      <c r="D38" s="211">
        <v>42064</v>
      </c>
      <c r="E38" s="209">
        <v>6</v>
      </c>
      <c r="F38" s="209" t="s">
        <v>57</v>
      </c>
      <c r="G38" s="209" t="s">
        <v>82</v>
      </c>
      <c r="H38" s="42">
        <v>80000000</v>
      </c>
      <c r="I38" s="42">
        <f t="shared" si="1"/>
        <v>80000000</v>
      </c>
      <c r="J38" s="220" t="s">
        <v>19</v>
      </c>
      <c r="K38" s="220" t="s">
        <v>19</v>
      </c>
      <c r="L38" s="218" t="s">
        <v>122</v>
      </c>
    </row>
    <row r="39" spans="1:12" ht="110.25" x14ac:dyDescent="0.25">
      <c r="A39" s="184"/>
      <c r="B39" s="220">
        <v>80111608</v>
      </c>
      <c r="C39" s="43" t="s">
        <v>140</v>
      </c>
      <c r="D39" s="211">
        <v>42339</v>
      </c>
      <c r="E39" s="209" t="s">
        <v>674</v>
      </c>
      <c r="F39" s="209" t="s">
        <v>57</v>
      </c>
      <c r="G39" s="209" t="s">
        <v>666</v>
      </c>
      <c r="H39" s="42">
        <v>2746667</v>
      </c>
      <c r="I39" s="42">
        <f t="shared" si="1"/>
        <v>2746667</v>
      </c>
      <c r="J39" s="220" t="s">
        <v>19</v>
      </c>
      <c r="K39" s="220" t="s">
        <v>19</v>
      </c>
      <c r="L39" s="44" t="s">
        <v>141</v>
      </c>
    </row>
    <row r="40" spans="1:12" ht="110.25" x14ac:dyDescent="0.25">
      <c r="A40" s="184"/>
      <c r="B40" s="220">
        <v>80111604</v>
      </c>
      <c r="C40" s="43" t="s">
        <v>142</v>
      </c>
      <c r="D40" s="211">
        <v>42339</v>
      </c>
      <c r="E40" s="209" t="s">
        <v>675</v>
      </c>
      <c r="F40" s="209" t="s">
        <v>57</v>
      </c>
      <c r="G40" s="209" t="s">
        <v>666</v>
      </c>
      <c r="H40" s="42">
        <v>1249733</v>
      </c>
      <c r="I40" s="42">
        <f t="shared" si="1"/>
        <v>1249733</v>
      </c>
      <c r="J40" s="220" t="s">
        <v>19</v>
      </c>
      <c r="K40" s="220" t="s">
        <v>19</v>
      </c>
      <c r="L40" s="44" t="s">
        <v>141</v>
      </c>
    </row>
    <row r="41" spans="1:12" ht="94.5" x14ac:dyDescent="0.25">
      <c r="A41" s="184" t="s">
        <v>667</v>
      </c>
      <c r="B41" s="220">
        <v>80111614</v>
      </c>
      <c r="C41" s="43" t="s">
        <v>143</v>
      </c>
      <c r="D41" s="211">
        <v>42339</v>
      </c>
      <c r="E41" s="209" t="s">
        <v>676</v>
      </c>
      <c r="F41" s="209" t="s">
        <v>57</v>
      </c>
      <c r="G41" s="191" t="s">
        <v>666</v>
      </c>
      <c r="H41" s="45">
        <v>2060000</v>
      </c>
      <c r="I41" s="45">
        <v>2060000</v>
      </c>
      <c r="J41" s="220" t="s">
        <v>19</v>
      </c>
      <c r="K41" s="220" t="s">
        <v>19</v>
      </c>
      <c r="L41" s="213" t="s">
        <v>664</v>
      </c>
    </row>
    <row r="42" spans="1:12" ht="94.5" x14ac:dyDescent="0.25">
      <c r="A42" s="184"/>
      <c r="B42" s="220">
        <v>80111607</v>
      </c>
      <c r="C42" s="43" t="s">
        <v>144</v>
      </c>
      <c r="D42" s="211">
        <v>42005</v>
      </c>
      <c r="E42" s="209">
        <v>11</v>
      </c>
      <c r="F42" s="209" t="s">
        <v>57</v>
      </c>
      <c r="G42" s="191" t="s">
        <v>111</v>
      </c>
      <c r="H42" s="45">
        <f>2754000*11</f>
        <v>30294000</v>
      </c>
      <c r="I42" s="45">
        <f>2754000*11</f>
        <v>30294000</v>
      </c>
      <c r="J42" s="220" t="s">
        <v>19</v>
      </c>
      <c r="K42" s="220" t="s">
        <v>19</v>
      </c>
      <c r="L42" s="218" t="s">
        <v>145</v>
      </c>
    </row>
    <row r="43" spans="1:12" ht="94.5" x14ac:dyDescent="0.25">
      <c r="A43" s="184" t="s">
        <v>667</v>
      </c>
      <c r="B43" s="220">
        <v>80111607</v>
      </c>
      <c r="C43" s="43" t="s">
        <v>146</v>
      </c>
      <c r="D43" s="211">
        <v>42036</v>
      </c>
      <c r="E43" s="209">
        <v>10</v>
      </c>
      <c r="F43" s="209" t="s">
        <v>57</v>
      </c>
      <c r="G43" s="191" t="s">
        <v>111</v>
      </c>
      <c r="H43" s="45">
        <f>2754000*11</f>
        <v>30294000</v>
      </c>
      <c r="I43" s="45">
        <f>2754000*11</f>
        <v>30294000</v>
      </c>
      <c r="J43" s="220" t="s">
        <v>19</v>
      </c>
      <c r="K43" s="220" t="s">
        <v>19</v>
      </c>
      <c r="L43" s="218" t="s">
        <v>145</v>
      </c>
    </row>
    <row r="44" spans="1:12" ht="94.5" x14ac:dyDescent="0.25">
      <c r="A44" s="184" t="s">
        <v>667</v>
      </c>
      <c r="B44" s="220">
        <v>80111607</v>
      </c>
      <c r="C44" s="43" t="s">
        <v>147</v>
      </c>
      <c r="D44" s="211">
        <v>42339</v>
      </c>
      <c r="E44" s="209" t="s">
        <v>683</v>
      </c>
      <c r="F44" s="209" t="s">
        <v>57</v>
      </c>
      <c r="G44" s="191" t="s">
        <v>111</v>
      </c>
      <c r="H44" s="45">
        <v>3093333</v>
      </c>
      <c r="I44" s="45">
        <f>H44</f>
        <v>3093333</v>
      </c>
      <c r="J44" s="220" t="s">
        <v>19</v>
      </c>
      <c r="K44" s="220" t="s">
        <v>19</v>
      </c>
      <c r="L44" s="218" t="s">
        <v>145</v>
      </c>
    </row>
    <row r="45" spans="1:12" ht="126" x14ac:dyDescent="0.25">
      <c r="A45" s="184" t="s">
        <v>667</v>
      </c>
      <c r="B45" s="209">
        <v>80111601</v>
      </c>
      <c r="C45" s="43" t="s">
        <v>148</v>
      </c>
      <c r="D45" s="211">
        <v>42005</v>
      </c>
      <c r="E45" s="209">
        <v>11</v>
      </c>
      <c r="F45" s="209" t="s">
        <v>57</v>
      </c>
      <c r="G45" s="191" t="s">
        <v>111</v>
      </c>
      <c r="H45" s="45">
        <f>2472000*E45</f>
        <v>27192000</v>
      </c>
      <c r="I45" s="45">
        <v>27192000</v>
      </c>
      <c r="J45" s="220" t="s">
        <v>19</v>
      </c>
      <c r="K45" s="220" t="s">
        <v>19</v>
      </c>
      <c r="L45" s="218" t="s">
        <v>145</v>
      </c>
    </row>
    <row r="46" spans="1:12" ht="78.75" x14ac:dyDescent="0.25">
      <c r="A46" s="184"/>
      <c r="B46" s="209">
        <v>80111607</v>
      </c>
      <c r="C46" s="43" t="s">
        <v>149</v>
      </c>
      <c r="D46" s="211">
        <v>42005</v>
      </c>
      <c r="E46" s="209">
        <v>11</v>
      </c>
      <c r="F46" s="209" t="s">
        <v>57</v>
      </c>
      <c r="G46" s="209" t="s">
        <v>119</v>
      </c>
      <c r="H46" s="42">
        <f>1648000*11</f>
        <v>18128000</v>
      </c>
      <c r="I46" s="42">
        <f>H46</f>
        <v>18128000</v>
      </c>
      <c r="J46" s="220" t="s">
        <v>19</v>
      </c>
      <c r="K46" s="220" t="s">
        <v>19</v>
      </c>
      <c r="L46" s="218" t="s">
        <v>145</v>
      </c>
    </row>
    <row r="47" spans="1:12" ht="94.5" x14ac:dyDescent="0.25">
      <c r="A47" s="184"/>
      <c r="B47" s="220">
        <v>80111605</v>
      </c>
      <c r="C47" s="43" t="s">
        <v>150</v>
      </c>
      <c r="D47" s="211">
        <v>42005</v>
      </c>
      <c r="E47" s="209">
        <v>11</v>
      </c>
      <c r="F47" s="209" t="s">
        <v>57</v>
      </c>
      <c r="G47" s="191" t="s">
        <v>111</v>
      </c>
      <c r="H47" s="42">
        <f>2472000*11</f>
        <v>27192000</v>
      </c>
      <c r="I47" s="42">
        <v>27192000</v>
      </c>
      <c r="J47" s="220" t="s">
        <v>19</v>
      </c>
      <c r="K47" s="220" t="s">
        <v>19</v>
      </c>
      <c r="L47" s="218" t="s">
        <v>145</v>
      </c>
    </row>
    <row r="48" spans="1:12" ht="110.25" x14ac:dyDescent="0.25">
      <c r="A48" s="184" t="s">
        <v>667</v>
      </c>
      <c r="B48" s="209">
        <v>80111601</v>
      </c>
      <c r="C48" s="43" t="s">
        <v>151</v>
      </c>
      <c r="D48" s="211">
        <v>42005</v>
      </c>
      <c r="E48" s="209">
        <v>11</v>
      </c>
      <c r="F48" s="209" t="s">
        <v>57</v>
      </c>
      <c r="G48" s="209" t="s">
        <v>119</v>
      </c>
      <c r="H48" s="42">
        <f>1133000*11</f>
        <v>12463000</v>
      </c>
      <c r="I48" s="42">
        <f>H48</f>
        <v>12463000</v>
      </c>
      <c r="J48" s="220" t="s">
        <v>19</v>
      </c>
      <c r="K48" s="220" t="s">
        <v>19</v>
      </c>
      <c r="L48" s="218" t="s">
        <v>145</v>
      </c>
    </row>
    <row r="49" spans="1:12" ht="78.75" x14ac:dyDescent="0.25">
      <c r="A49" s="184"/>
      <c r="B49" s="220">
        <v>80111605</v>
      </c>
      <c r="C49" s="46" t="s">
        <v>152</v>
      </c>
      <c r="D49" s="211" t="s">
        <v>153</v>
      </c>
      <c r="E49" s="209">
        <v>4</v>
      </c>
      <c r="F49" s="209" t="s">
        <v>57</v>
      </c>
      <c r="G49" s="191" t="s">
        <v>154</v>
      </c>
      <c r="H49" s="42">
        <v>70000000</v>
      </c>
      <c r="I49" s="42">
        <v>70000000</v>
      </c>
      <c r="J49" s="220" t="s">
        <v>19</v>
      </c>
      <c r="K49" s="220" t="s">
        <v>19</v>
      </c>
      <c r="L49" s="218" t="s">
        <v>145</v>
      </c>
    </row>
    <row r="50" spans="1:12" ht="94.5" x14ac:dyDescent="0.25">
      <c r="A50" s="184"/>
      <c r="B50" s="47">
        <v>93131802</v>
      </c>
      <c r="C50" s="43" t="s">
        <v>155</v>
      </c>
      <c r="D50" s="211">
        <v>42095</v>
      </c>
      <c r="E50" s="209">
        <v>5</v>
      </c>
      <c r="F50" s="209" t="s">
        <v>18</v>
      </c>
      <c r="G50" s="209" t="s">
        <v>82</v>
      </c>
      <c r="H50" s="42">
        <v>35000000</v>
      </c>
      <c r="I50" s="42">
        <v>35000000</v>
      </c>
      <c r="J50" s="220" t="s">
        <v>19</v>
      </c>
      <c r="K50" s="220" t="s">
        <v>19</v>
      </c>
      <c r="L50" s="44" t="s">
        <v>141</v>
      </c>
    </row>
    <row r="51" spans="1:12" ht="78.75" x14ac:dyDescent="0.25">
      <c r="A51" s="184"/>
      <c r="B51" s="47">
        <v>86101605</v>
      </c>
      <c r="C51" s="43" t="s">
        <v>156</v>
      </c>
      <c r="D51" s="211">
        <v>42064</v>
      </c>
      <c r="E51" s="209">
        <v>3</v>
      </c>
      <c r="F51" s="209" t="s">
        <v>18</v>
      </c>
      <c r="G51" s="209" t="s">
        <v>82</v>
      </c>
      <c r="H51" s="42">
        <v>6000000</v>
      </c>
      <c r="I51" s="42">
        <v>6000000</v>
      </c>
      <c r="J51" s="220" t="s">
        <v>19</v>
      </c>
      <c r="K51" s="220" t="s">
        <v>19</v>
      </c>
      <c r="L51" s="44" t="s">
        <v>141</v>
      </c>
    </row>
    <row r="52" spans="1:12" ht="47.25" x14ac:dyDescent="0.25">
      <c r="A52" s="184"/>
      <c r="B52" s="47">
        <v>86101605</v>
      </c>
      <c r="C52" s="43" t="s">
        <v>157</v>
      </c>
      <c r="D52" s="211">
        <v>42064</v>
      </c>
      <c r="E52" s="209">
        <v>3</v>
      </c>
      <c r="F52" s="209" t="s">
        <v>18</v>
      </c>
      <c r="G52" s="209" t="s">
        <v>82</v>
      </c>
      <c r="H52" s="42">
        <v>9000000</v>
      </c>
      <c r="I52" s="42">
        <v>9000000</v>
      </c>
      <c r="J52" s="220" t="s">
        <v>19</v>
      </c>
      <c r="K52" s="220" t="s">
        <v>19</v>
      </c>
      <c r="L52" s="44" t="s">
        <v>141</v>
      </c>
    </row>
    <row r="53" spans="1:12" ht="94.5" x14ac:dyDescent="0.25">
      <c r="A53" s="184"/>
      <c r="B53" s="47">
        <v>85101601</v>
      </c>
      <c r="C53" s="43" t="s">
        <v>690</v>
      </c>
      <c r="D53" s="211">
        <v>42339</v>
      </c>
      <c r="E53" s="209">
        <v>2.25</v>
      </c>
      <c r="F53" s="209" t="s">
        <v>57</v>
      </c>
      <c r="G53" s="209" t="s">
        <v>666</v>
      </c>
      <c r="H53" s="42">
        <v>6150600</v>
      </c>
      <c r="I53" s="42">
        <v>6150600</v>
      </c>
      <c r="J53" s="220" t="s">
        <v>19</v>
      </c>
      <c r="K53" s="220" t="s">
        <v>19</v>
      </c>
      <c r="L53" s="44" t="s">
        <v>141</v>
      </c>
    </row>
    <row r="54" spans="1:12" ht="110.25" x14ac:dyDescent="0.25">
      <c r="A54" s="184"/>
      <c r="B54" s="47">
        <v>86101605</v>
      </c>
      <c r="C54" s="43" t="s">
        <v>158</v>
      </c>
      <c r="D54" s="211">
        <v>42036</v>
      </c>
      <c r="E54" s="209">
        <v>4</v>
      </c>
      <c r="F54" s="209" t="s">
        <v>18</v>
      </c>
      <c r="G54" s="209" t="s">
        <v>82</v>
      </c>
      <c r="H54" s="42">
        <v>30000000</v>
      </c>
      <c r="I54" s="42">
        <v>30000000</v>
      </c>
      <c r="J54" s="220" t="s">
        <v>19</v>
      </c>
      <c r="K54" s="220" t="s">
        <v>19</v>
      </c>
      <c r="L54" s="44" t="s">
        <v>141</v>
      </c>
    </row>
    <row r="55" spans="1:12" ht="63" x14ac:dyDescent="0.25">
      <c r="A55" s="184"/>
      <c r="B55" s="47">
        <v>86101605</v>
      </c>
      <c r="C55" s="43" t="s">
        <v>159</v>
      </c>
      <c r="D55" s="211">
        <v>42036</v>
      </c>
      <c r="E55" s="209">
        <v>3</v>
      </c>
      <c r="F55" s="209" t="s">
        <v>18</v>
      </c>
      <c r="G55" s="209" t="s">
        <v>82</v>
      </c>
      <c r="H55" s="42">
        <v>20000000</v>
      </c>
      <c r="I55" s="42">
        <v>20000000</v>
      </c>
      <c r="J55" s="220" t="s">
        <v>19</v>
      </c>
      <c r="K55" s="220" t="s">
        <v>19</v>
      </c>
      <c r="L55" s="44" t="s">
        <v>141</v>
      </c>
    </row>
    <row r="56" spans="1:12" ht="141.75" x14ac:dyDescent="0.25">
      <c r="A56" s="184"/>
      <c r="B56" s="47">
        <v>80111601</v>
      </c>
      <c r="C56" s="44" t="s">
        <v>160</v>
      </c>
      <c r="D56" s="211">
        <v>42005</v>
      </c>
      <c r="E56" s="209">
        <v>10</v>
      </c>
      <c r="F56" s="209" t="s">
        <v>57</v>
      </c>
      <c r="G56" s="191" t="s">
        <v>111</v>
      </c>
      <c r="H56" s="42">
        <v>32000000</v>
      </c>
      <c r="I56" s="42">
        <f>H56</f>
        <v>32000000</v>
      </c>
      <c r="J56" s="220" t="s">
        <v>19</v>
      </c>
      <c r="K56" s="220" t="s">
        <v>19</v>
      </c>
      <c r="L56" s="44" t="s">
        <v>161</v>
      </c>
    </row>
    <row r="57" spans="1:12" ht="126" x14ac:dyDescent="0.25">
      <c r="A57" s="184" t="s">
        <v>667</v>
      </c>
      <c r="B57" s="220">
        <v>85101601</v>
      </c>
      <c r="C57" s="43" t="s">
        <v>162</v>
      </c>
      <c r="D57" s="211">
        <v>42370</v>
      </c>
      <c r="E57" s="209">
        <v>2</v>
      </c>
      <c r="F57" s="209" t="s">
        <v>57</v>
      </c>
      <c r="G57" s="191" t="s">
        <v>119</v>
      </c>
      <c r="H57" s="42">
        <v>4944000</v>
      </c>
      <c r="I57" s="42">
        <f t="shared" ref="I57:I66" si="2">H57</f>
        <v>4944000</v>
      </c>
      <c r="J57" s="220" t="s">
        <v>19</v>
      </c>
      <c r="K57" s="220" t="s">
        <v>19</v>
      </c>
      <c r="L57" s="44" t="s">
        <v>141</v>
      </c>
    </row>
    <row r="58" spans="1:12" ht="110.25" x14ac:dyDescent="0.25">
      <c r="A58" s="184"/>
      <c r="B58" s="220">
        <v>85121608</v>
      </c>
      <c r="C58" s="43" t="s">
        <v>163</v>
      </c>
      <c r="D58" s="211">
        <v>42370</v>
      </c>
      <c r="E58" s="209">
        <v>2</v>
      </c>
      <c r="F58" s="209" t="s">
        <v>57</v>
      </c>
      <c r="G58" s="191" t="s">
        <v>119</v>
      </c>
      <c r="H58" s="42">
        <v>4944000</v>
      </c>
      <c r="I58" s="42">
        <f t="shared" si="2"/>
        <v>4944000</v>
      </c>
      <c r="J58" s="220" t="s">
        <v>19</v>
      </c>
      <c r="K58" s="220" t="s">
        <v>19</v>
      </c>
      <c r="L58" s="44" t="s">
        <v>141</v>
      </c>
    </row>
    <row r="59" spans="1:12" ht="94.5" x14ac:dyDescent="0.25">
      <c r="A59" s="184"/>
      <c r="B59" s="194">
        <v>80111601</v>
      </c>
      <c r="C59" s="39" t="s">
        <v>164</v>
      </c>
      <c r="D59" s="211">
        <v>42370</v>
      </c>
      <c r="E59" s="209">
        <v>2</v>
      </c>
      <c r="F59" s="209" t="s">
        <v>57</v>
      </c>
      <c r="G59" s="209" t="s">
        <v>119</v>
      </c>
      <c r="H59" s="42">
        <v>2266000</v>
      </c>
      <c r="I59" s="42">
        <f>H59</f>
        <v>2266000</v>
      </c>
      <c r="J59" s="220" t="s">
        <v>19</v>
      </c>
      <c r="K59" s="220" t="s">
        <v>19</v>
      </c>
      <c r="L59" s="44" t="s">
        <v>141</v>
      </c>
    </row>
    <row r="60" spans="1:12" ht="94.5" x14ac:dyDescent="0.25">
      <c r="A60" s="184"/>
      <c r="B60" s="194">
        <v>80111601</v>
      </c>
      <c r="C60" s="39" t="s">
        <v>164</v>
      </c>
      <c r="D60" s="211">
        <v>42370</v>
      </c>
      <c r="E60" s="209">
        <v>2</v>
      </c>
      <c r="F60" s="209" t="s">
        <v>57</v>
      </c>
      <c r="G60" s="209" t="s">
        <v>119</v>
      </c>
      <c r="H60" s="42">
        <v>2266000</v>
      </c>
      <c r="I60" s="42">
        <f>H60</f>
        <v>2266000</v>
      </c>
      <c r="J60" s="220" t="s">
        <v>19</v>
      </c>
      <c r="K60" s="220" t="s">
        <v>19</v>
      </c>
      <c r="L60" s="44" t="s">
        <v>141</v>
      </c>
    </row>
    <row r="61" spans="1:12" ht="94.5" x14ac:dyDescent="0.25">
      <c r="A61" s="184" t="s">
        <v>667</v>
      </c>
      <c r="B61" s="194">
        <v>80111601</v>
      </c>
      <c r="C61" s="39" t="s">
        <v>164</v>
      </c>
      <c r="D61" s="211">
        <v>42370</v>
      </c>
      <c r="E61" s="209">
        <v>6</v>
      </c>
      <c r="F61" s="209" t="s">
        <v>57</v>
      </c>
      <c r="G61" s="209" t="s">
        <v>119</v>
      </c>
      <c r="H61" s="42">
        <v>2266000</v>
      </c>
      <c r="I61" s="42">
        <f>H61</f>
        <v>2266000</v>
      </c>
      <c r="J61" s="220" t="s">
        <v>19</v>
      </c>
      <c r="K61" s="220" t="s">
        <v>19</v>
      </c>
      <c r="L61" s="44" t="s">
        <v>141</v>
      </c>
    </row>
    <row r="62" spans="1:12" ht="94.5" x14ac:dyDescent="0.25">
      <c r="A62" s="184" t="s">
        <v>667</v>
      </c>
      <c r="B62" s="194">
        <v>80111601</v>
      </c>
      <c r="C62" s="39" t="s">
        <v>164</v>
      </c>
      <c r="D62" s="211">
        <v>42370</v>
      </c>
      <c r="E62" s="209">
        <v>6</v>
      </c>
      <c r="F62" s="209" t="s">
        <v>57</v>
      </c>
      <c r="G62" s="209" t="s">
        <v>119</v>
      </c>
      <c r="H62" s="42">
        <v>2266000</v>
      </c>
      <c r="I62" s="42">
        <v>2266000</v>
      </c>
      <c r="J62" s="220" t="s">
        <v>19</v>
      </c>
      <c r="K62" s="220" t="s">
        <v>19</v>
      </c>
      <c r="L62" s="44" t="s">
        <v>141</v>
      </c>
    </row>
    <row r="63" spans="1:12" ht="110.25" x14ac:dyDescent="0.25">
      <c r="A63" s="184" t="s">
        <v>667</v>
      </c>
      <c r="B63" s="194">
        <v>80111601</v>
      </c>
      <c r="C63" s="43" t="s">
        <v>165</v>
      </c>
      <c r="D63" s="211">
        <v>42370</v>
      </c>
      <c r="E63" s="209">
        <v>2</v>
      </c>
      <c r="F63" s="209" t="s">
        <v>57</v>
      </c>
      <c r="G63" s="209" t="s">
        <v>119</v>
      </c>
      <c r="H63" s="42">
        <v>2880000</v>
      </c>
      <c r="I63" s="42">
        <f t="shared" si="2"/>
        <v>2880000</v>
      </c>
      <c r="J63" s="220" t="s">
        <v>19</v>
      </c>
      <c r="K63" s="220" t="s">
        <v>19</v>
      </c>
      <c r="L63" s="44" t="s">
        <v>141</v>
      </c>
    </row>
    <row r="64" spans="1:12" ht="94.5" x14ac:dyDescent="0.25">
      <c r="A64" s="184" t="s">
        <v>667</v>
      </c>
      <c r="B64" s="220">
        <v>80111601</v>
      </c>
      <c r="C64" s="43" t="s">
        <v>166</v>
      </c>
      <c r="D64" s="211">
        <v>42156</v>
      </c>
      <c r="E64" s="209">
        <v>6</v>
      </c>
      <c r="F64" s="209" t="s">
        <v>57</v>
      </c>
      <c r="G64" s="209" t="s">
        <v>119</v>
      </c>
      <c r="H64" s="42">
        <f>1133000*6</f>
        <v>6798000</v>
      </c>
      <c r="I64" s="42">
        <f t="shared" si="2"/>
        <v>6798000</v>
      </c>
      <c r="J64" s="220" t="s">
        <v>19</v>
      </c>
      <c r="K64" s="220" t="s">
        <v>19</v>
      </c>
      <c r="L64" s="44" t="s">
        <v>141</v>
      </c>
    </row>
    <row r="65" spans="1:12" ht="110.25" x14ac:dyDescent="0.25">
      <c r="A65" s="184" t="s">
        <v>667</v>
      </c>
      <c r="B65" s="220">
        <v>80111617</v>
      </c>
      <c r="C65" s="43" t="s">
        <v>167</v>
      </c>
      <c r="D65" s="211">
        <v>42125</v>
      </c>
      <c r="E65" s="209">
        <v>6.5</v>
      </c>
      <c r="F65" s="209" t="s">
        <v>57</v>
      </c>
      <c r="G65" s="191" t="s">
        <v>119</v>
      </c>
      <c r="H65" s="42">
        <f>3060000*E65</f>
        <v>19890000</v>
      </c>
      <c r="I65" s="42">
        <f t="shared" si="2"/>
        <v>19890000</v>
      </c>
      <c r="J65" s="220" t="s">
        <v>19</v>
      </c>
      <c r="K65" s="220" t="s">
        <v>19</v>
      </c>
      <c r="L65" s="48" t="s">
        <v>114</v>
      </c>
    </row>
    <row r="66" spans="1:12" ht="126" x14ac:dyDescent="0.25">
      <c r="A66" s="184" t="s">
        <v>667</v>
      </c>
      <c r="B66" s="194">
        <v>80111601</v>
      </c>
      <c r="C66" s="43" t="s">
        <v>168</v>
      </c>
      <c r="D66" s="211">
        <v>42005</v>
      </c>
      <c r="E66" s="209">
        <v>11</v>
      </c>
      <c r="F66" s="209" t="s">
        <v>57</v>
      </c>
      <c r="G66" s="191" t="s">
        <v>119</v>
      </c>
      <c r="H66" s="42">
        <f>2472000*E66</f>
        <v>27192000</v>
      </c>
      <c r="I66" s="42">
        <f t="shared" si="2"/>
        <v>27192000</v>
      </c>
      <c r="J66" s="220" t="s">
        <v>19</v>
      </c>
      <c r="K66" s="220" t="s">
        <v>19</v>
      </c>
      <c r="L66" s="48" t="s">
        <v>114</v>
      </c>
    </row>
    <row r="67" spans="1:12" ht="110.25" x14ac:dyDescent="0.25">
      <c r="A67" s="184" t="s">
        <v>667</v>
      </c>
      <c r="B67" s="220">
        <v>80111605</v>
      </c>
      <c r="C67" s="43" t="s">
        <v>169</v>
      </c>
      <c r="D67" s="211">
        <v>42005</v>
      </c>
      <c r="E67" s="209">
        <v>11</v>
      </c>
      <c r="F67" s="209" t="s">
        <v>57</v>
      </c>
      <c r="G67" s="191" t="s">
        <v>133</v>
      </c>
      <c r="H67" s="42">
        <f>2472000*11</f>
        <v>27192000</v>
      </c>
      <c r="I67" s="42">
        <f>H67</f>
        <v>27192000</v>
      </c>
      <c r="J67" s="220" t="s">
        <v>19</v>
      </c>
      <c r="K67" s="220" t="s">
        <v>19</v>
      </c>
      <c r="L67" s="218" t="s">
        <v>170</v>
      </c>
    </row>
    <row r="68" spans="1:12" ht="63" x14ac:dyDescent="0.25">
      <c r="A68" s="184"/>
      <c r="B68" s="193" t="s">
        <v>171</v>
      </c>
      <c r="C68" s="43" t="s">
        <v>172</v>
      </c>
      <c r="D68" s="246">
        <v>42156</v>
      </c>
      <c r="E68" s="244">
        <v>6</v>
      </c>
      <c r="F68" s="244" t="s">
        <v>57</v>
      </c>
      <c r="G68" s="209" t="s">
        <v>82</v>
      </c>
      <c r="H68" s="42">
        <f>200000000-199646000</f>
        <v>354000</v>
      </c>
      <c r="I68" s="42">
        <f>H68</f>
        <v>354000</v>
      </c>
      <c r="J68" s="220" t="s">
        <v>19</v>
      </c>
      <c r="K68" s="220" t="s">
        <v>19</v>
      </c>
      <c r="L68" s="218" t="s">
        <v>122</v>
      </c>
    </row>
    <row r="69" spans="1:12" ht="78.75" x14ac:dyDescent="0.25">
      <c r="A69" s="184"/>
      <c r="B69" s="193" t="s">
        <v>171</v>
      </c>
      <c r="C69" s="43" t="s">
        <v>172</v>
      </c>
      <c r="D69" s="246"/>
      <c r="E69" s="244"/>
      <c r="F69" s="244"/>
      <c r="G69" s="209" t="s">
        <v>173</v>
      </c>
      <c r="H69" s="42">
        <v>11164000</v>
      </c>
      <c r="I69" s="42">
        <f t="shared" ref="I69:I76" si="3">H69</f>
        <v>11164000</v>
      </c>
      <c r="J69" s="220" t="s">
        <v>19</v>
      </c>
      <c r="K69" s="220" t="s">
        <v>19</v>
      </c>
      <c r="L69" s="218" t="s">
        <v>122</v>
      </c>
    </row>
    <row r="70" spans="1:12" ht="63" x14ac:dyDescent="0.25">
      <c r="A70" s="184"/>
      <c r="B70" s="193" t="s">
        <v>171</v>
      </c>
      <c r="C70" s="43" t="s">
        <v>172</v>
      </c>
      <c r="D70" s="246"/>
      <c r="E70" s="244"/>
      <c r="F70" s="244"/>
      <c r="G70" s="209" t="s">
        <v>174</v>
      </c>
      <c r="H70" s="42">
        <v>12095000</v>
      </c>
      <c r="I70" s="42">
        <f t="shared" si="3"/>
        <v>12095000</v>
      </c>
      <c r="J70" s="220" t="s">
        <v>19</v>
      </c>
      <c r="K70" s="220" t="s">
        <v>19</v>
      </c>
      <c r="L70" s="218" t="s">
        <v>122</v>
      </c>
    </row>
    <row r="71" spans="1:12" ht="78.75" x14ac:dyDescent="0.25">
      <c r="A71" s="184"/>
      <c r="B71" s="193" t="s">
        <v>171</v>
      </c>
      <c r="C71" s="43" t="s">
        <v>175</v>
      </c>
      <c r="D71" s="211">
        <v>42036</v>
      </c>
      <c r="E71" s="209">
        <v>10</v>
      </c>
      <c r="F71" s="209" t="s">
        <v>57</v>
      </c>
      <c r="G71" s="209" t="s">
        <v>133</v>
      </c>
      <c r="H71" s="42">
        <v>5000000</v>
      </c>
      <c r="I71" s="42">
        <f t="shared" si="3"/>
        <v>5000000</v>
      </c>
      <c r="J71" s="220" t="s">
        <v>19</v>
      </c>
      <c r="K71" s="220" t="s">
        <v>19</v>
      </c>
      <c r="L71" s="218" t="s">
        <v>112</v>
      </c>
    </row>
    <row r="72" spans="1:12" ht="78.75" x14ac:dyDescent="0.25">
      <c r="A72" s="184"/>
      <c r="B72" s="193" t="s">
        <v>171</v>
      </c>
      <c r="C72" s="43" t="s">
        <v>176</v>
      </c>
      <c r="D72" s="211">
        <v>42036</v>
      </c>
      <c r="E72" s="209">
        <v>10</v>
      </c>
      <c r="F72" s="209" t="s">
        <v>57</v>
      </c>
      <c r="G72" s="209" t="s">
        <v>133</v>
      </c>
      <c r="H72" s="42">
        <v>4000000</v>
      </c>
      <c r="I72" s="42">
        <f t="shared" si="3"/>
        <v>4000000</v>
      </c>
      <c r="J72" s="220" t="s">
        <v>19</v>
      </c>
      <c r="K72" s="220" t="s">
        <v>19</v>
      </c>
      <c r="L72" s="218" t="s">
        <v>145</v>
      </c>
    </row>
    <row r="73" spans="1:12" ht="78.75" x14ac:dyDescent="0.25">
      <c r="A73" s="184"/>
      <c r="B73" s="193" t="s">
        <v>171</v>
      </c>
      <c r="C73" s="43" t="s">
        <v>177</v>
      </c>
      <c r="D73" s="211">
        <v>42036</v>
      </c>
      <c r="E73" s="209">
        <v>10</v>
      </c>
      <c r="F73" s="209" t="s">
        <v>57</v>
      </c>
      <c r="G73" s="209" t="s">
        <v>133</v>
      </c>
      <c r="H73" s="42">
        <v>4000000</v>
      </c>
      <c r="I73" s="42">
        <f t="shared" si="3"/>
        <v>4000000</v>
      </c>
      <c r="J73" s="220" t="s">
        <v>19</v>
      </c>
      <c r="K73" s="220" t="s">
        <v>19</v>
      </c>
      <c r="L73" s="44" t="s">
        <v>141</v>
      </c>
    </row>
    <row r="74" spans="1:12" ht="78.75" x14ac:dyDescent="0.25">
      <c r="A74" s="184"/>
      <c r="B74" s="193" t="s">
        <v>171</v>
      </c>
      <c r="C74" s="43" t="s">
        <v>178</v>
      </c>
      <c r="D74" s="211">
        <v>42036</v>
      </c>
      <c r="E74" s="209">
        <v>10</v>
      </c>
      <c r="F74" s="209" t="s">
        <v>57</v>
      </c>
      <c r="G74" s="209" t="s">
        <v>133</v>
      </c>
      <c r="H74" s="42">
        <v>4000000</v>
      </c>
      <c r="I74" s="42">
        <f t="shared" si="3"/>
        <v>4000000</v>
      </c>
      <c r="J74" s="220" t="s">
        <v>19</v>
      </c>
      <c r="K74" s="220" t="s">
        <v>19</v>
      </c>
      <c r="L74" s="209" t="s">
        <v>114</v>
      </c>
    </row>
    <row r="75" spans="1:12" ht="78.75" x14ac:dyDescent="0.25">
      <c r="A75" s="184"/>
      <c r="B75" s="193" t="s">
        <v>171</v>
      </c>
      <c r="C75" s="43" t="s">
        <v>179</v>
      </c>
      <c r="D75" s="211">
        <v>42036</v>
      </c>
      <c r="E75" s="209">
        <v>10</v>
      </c>
      <c r="F75" s="209" t="s">
        <v>57</v>
      </c>
      <c r="G75" s="209" t="s">
        <v>133</v>
      </c>
      <c r="H75" s="42">
        <v>6000000</v>
      </c>
      <c r="I75" s="42">
        <f t="shared" si="3"/>
        <v>6000000</v>
      </c>
      <c r="J75" s="220" t="s">
        <v>19</v>
      </c>
      <c r="K75" s="220" t="s">
        <v>19</v>
      </c>
      <c r="L75" s="218" t="s">
        <v>136</v>
      </c>
    </row>
    <row r="76" spans="1:12" ht="78.75" x14ac:dyDescent="0.25">
      <c r="A76" s="184"/>
      <c r="B76" s="193" t="s">
        <v>171</v>
      </c>
      <c r="C76" s="43" t="s">
        <v>180</v>
      </c>
      <c r="D76" s="211">
        <v>42036</v>
      </c>
      <c r="E76" s="209">
        <v>10</v>
      </c>
      <c r="F76" s="209" t="s">
        <v>57</v>
      </c>
      <c r="G76" s="209" t="s">
        <v>133</v>
      </c>
      <c r="H76" s="42">
        <v>6000000</v>
      </c>
      <c r="I76" s="42">
        <f t="shared" si="3"/>
        <v>6000000</v>
      </c>
      <c r="J76" s="220" t="s">
        <v>19</v>
      </c>
      <c r="K76" s="220" t="s">
        <v>19</v>
      </c>
      <c r="L76" s="218" t="s">
        <v>181</v>
      </c>
    </row>
    <row r="77" spans="1:12" ht="78.75" x14ac:dyDescent="0.25">
      <c r="A77" s="184"/>
      <c r="B77" s="220">
        <v>80111605</v>
      </c>
      <c r="C77" s="46" t="s">
        <v>152</v>
      </c>
      <c r="D77" s="211" t="s">
        <v>153</v>
      </c>
      <c r="E77" s="209">
        <v>4</v>
      </c>
      <c r="F77" s="209" t="s">
        <v>57</v>
      </c>
      <c r="G77" s="191" t="s">
        <v>182</v>
      </c>
      <c r="H77" s="49">
        <v>70000000</v>
      </c>
      <c r="I77" s="49">
        <v>70000000</v>
      </c>
      <c r="J77" s="220" t="s">
        <v>19</v>
      </c>
      <c r="K77" s="220" t="s">
        <v>19</v>
      </c>
      <c r="L77" s="218" t="s">
        <v>145</v>
      </c>
    </row>
    <row r="78" spans="1:12" ht="162.75" customHeight="1" x14ac:dyDescent="0.25">
      <c r="A78" s="184"/>
      <c r="B78" s="221">
        <v>85111514</v>
      </c>
      <c r="C78" s="193" t="s">
        <v>183</v>
      </c>
      <c r="D78" s="211">
        <v>42036</v>
      </c>
      <c r="E78" s="209">
        <v>10</v>
      </c>
      <c r="F78" s="209" t="s">
        <v>57</v>
      </c>
      <c r="G78" s="209" t="s">
        <v>184</v>
      </c>
      <c r="H78" s="50">
        <v>27000000</v>
      </c>
      <c r="I78" s="51">
        <v>27000000</v>
      </c>
      <c r="J78" s="220" t="s">
        <v>19</v>
      </c>
      <c r="K78" s="220" t="s">
        <v>19</v>
      </c>
      <c r="L78" s="44" t="s">
        <v>141</v>
      </c>
    </row>
    <row r="79" spans="1:12" ht="94.5" x14ac:dyDescent="0.25">
      <c r="A79" s="184"/>
      <c r="B79" s="209">
        <v>85111514</v>
      </c>
      <c r="C79" s="224" t="s">
        <v>185</v>
      </c>
      <c r="D79" s="211">
        <v>42248</v>
      </c>
      <c r="E79" s="209">
        <v>3</v>
      </c>
      <c r="F79" s="209" t="s">
        <v>57</v>
      </c>
      <c r="G79" s="209" t="s">
        <v>663</v>
      </c>
      <c r="H79" s="49">
        <v>7416000</v>
      </c>
      <c r="I79" s="49">
        <v>7416000</v>
      </c>
      <c r="J79" s="220" t="s">
        <v>19</v>
      </c>
      <c r="K79" s="220" t="s">
        <v>19</v>
      </c>
      <c r="L79" s="183" t="s">
        <v>664</v>
      </c>
    </row>
    <row r="80" spans="1:12" ht="63" x14ac:dyDescent="0.25">
      <c r="A80" s="184"/>
      <c r="B80" s="220">
        <v>80111605</v>
      </c>
      <c r="C80" s="46" t="s">
        <v>187</v>
      </c>
      <c r="D80" s="211" t="s">
        <v>153</v>
      </c>
      <c r="E80" s="209">
        <v>4</v>
      </c>
      <c r="F80" s="209" t="s">
        <v>57</v>
      </c>
      <c r="G80" s="191" t="s">
        <v>182</v>
      </c>
      <c r="H80" s="52">
        <v>4800000</v>
      </c>
      <c r="I80" s="52">
        <v>4800000</v>
      </c>
      <c r="J80" s="220" t="s">
        <v>19</v>
      </c>
      <c r="K80" s="220" t="s">
        <v>19</v>
      </c>
      <c r="L80" s="53" t="s">
        <v>145</v>
      </c>
    </row>
    <row r="81" spans="1:12" ht="63" x14ac:dyDescent="0.25">
      <c r="A81" s="184"/>
      <c r="B81" s="220">
        <v>80111605</v>
      </c>
      <c r="C81" s="46" t="s">
        <v>188</v>
      </c>
      <c r="D81" s="211" t="s">
        <v>153</v>
      </c>
      <c r="E81" s="209">
        <v>4</v>
      </c>
      <c r="F81" s="209" t="s">
        <v>57</v>
      </c>
      <c r="G81" s="191" t="s">
        <v>182</v>
      </c>
      <c r="H81" s="52">
        <v>4800000</v>
      </c>
      <c r="I81" s="52">
        <v>4800000</v>
      </c>
      <c r="J81" s="220" t="s">
        <v>19</v>
      </c>
      <c r="K81" s="220" t="s">
        <v>19</v>
      </c>
      <c r="L81" s="53" t="s">
        <v>145</v>
      </c>
    </row>
    <row r="82" spans="1:12" ht="47.25" x14ac:dyDescent="0.25">
      <c r="A82" s="184"/>
      <c r="B82" s="220">
        <v>80111605</v>
      </c>
      <c r="C82" s="46" t="s">
        <v>189</v>
      </c>
      <c r="D82" s="211" t="s">
        <v>153</v>
      </c>
      <c r="E82" s="209">
        <v>4</v>
      </c>
      <c r="F82" s="209" t="s">
        <v>57</v>
      </c>
      <c r="G82" s="191" t="s">
        <v>182</v>
      </c>
      <c r="H82" s="52">
        <v>4800000</v>
      </c>
      <c r="I82" s="52">
        <v>4800000</v>
      </c>
      <c r="J82" s="220" t="s">
        <v>19</v>
      </c>
      <c r="K82" s="220" t="s">
        <v>19</v>
      </c>
      <c r="L82" s="53" t="s">
        <v>145</v>
      </c>
    </row>
    <row r="83" spans="1:12" ht="63" x14ac:dyDescent="0.25">
      <c r="A83" s="184" t="s">
        <v>667</v>
      </c>
      <c r="B83" s="220">
        <v>80111605</v>
      </c>
      <c r="C83" s="46" t="s">
        <v>190</v>
      </c>
      <c r="D83" s="211" t="s">
        <v>153</v>
      </c>
      <c r="E83" s="209">
        <v>4</v>
      </c>
      <c r="F83" s="209" t="s">
        <v>57</v>
      </c>
      <c r="G83" s="191" t="s">
        <v>182</v>
      </c>
      <c r="H83" s="52">
        <v>6800000</v>
      </c>
      <c r="I83" s="52">
        <v>6800000</v>
      </c>
      <c r="J83" s="220" t="s">
        <v>19</v>
      </c>
      <c r="K83" s="220" t="s">
        <v>19</v>
      </c>
      <c r="L83" s="53" t="s">
        <v>145</v>
      </c>
    </row>
    <row r="84" spans="1:12" ht="63" x14ac:dyDescent="0.25">
      <c r="A84" s="184"/>
      <c r="B84" s="220">
        <v>80111605</v>
      </c>
      <c r="C84" s="46" t="s">
        <v>632</v>
      </c>
      <c r="D84" s="211" t="s">
        <v>153</v>
      </c>
      <c r="E84" s="209">
        <v>10</v>
      </c>
      <c r="F84" s="209" t="s">
        <v>57</v>
      </c>
      <c r="G84" s="191" t="s">
        <v>182</v>
      </c>
      <c r="H84" s="52">
        <v>12000000</v>
      </c>
      <c r="I84" s="52">
        <v>12000000</v>
      </c>
      <c r="J84" s="220" t="s">
        <v>19</v>
      </c>
      <c r="K84" s="220" t="s">
        <v>19</v>
      </c>
      <c r="L84" s="36" t="s">
        <v>191</v>
      </c>
    </row>
    <row r="85" spans="1:12" ht="47.25" x14ac:dyDescent="0.25">
      <c r="A85" s="184"/>
      <c r="B85" s="220">
        <v>80111605</v>
      </c>
      <c r="C85" s="46" t="s">
        <v>192</v>
      </c>
      <c r="D85" s="211" t="s">
        <v>153</v>
      </c>
      <c r="E85" s="209">
        <v>4</v>
      </c>
      <c r="F85" s="209" t="s">
        <v>57</v>
      </c>
      <c r="G85" s="191" t="s">
        <v>182</v>
      </c>
      <c r="H85" s="52">
        <v>6000000</v>
      </c>
      <c r="I85" s="52">
        <v>6000000</v>
      </c>
      <c r="J85" s="220" t="s">
        <v>19</v>
      </c>
      <c r="K85" s="220" t="s">
        <v>19</v>
      </c>
      <c r="L85" s="53" t="s">
        <v>145</v>
      </c>
    </row>
    <row r="86" spans="1:12" ht="47.25" x14ac:dyDescent="0.25">
      <c r="A86" s="184"/>
      <c r="B86" s="220">
        <v>80111605</v>
      </c>
      <c r="C86" s="46" t="s">
        <v>193</v>
      </c>
      <c r="D86" s="211" t="s">
        <v>153</v>
      </c>
      <c r="E86" s="209">
        <v>4</v>
      </c>
      <c r="F86" s="209" t="s">
        <v>57</v>
      </c>
      <c r="G86" s="191" t="s">
        <v>182</v>
      </c>
      <c r="H86" s="50">
        <v>8800000</v>
      </c>
      <c r="I86" s="50">
        <v>8800000</v>
      </c>
      <c r="J86" s="220" t="s">
        <v>19</v>
      </c>
      <c r="K86" s="220" t="s">
        <v>19</v>
      </c>
      <c r="L86" s="44" t="s">
        <v>194</v>
      </c>
    </row>
    <row r="87" spans="1:12" ht="78.75" x14ac:dyDescent="0.25">
      <c r="A87" s="184"/>
      <c r="B87" s="220">
        <v>80111605</v>
      </c>
      <c r="C87" s="46" t="s">
        <v>195</v>
      </c>
      <c r="D87" s="211" t="s">
        <v>153</v>
      </c>
      <c r="E87" s="209">
        <v>4</v>
      </c>
      <c r="F87" s="209" t="s">
        <v>57</v>
      </c>
      <c r="G87" s="191" t="s">
        <v>182</v>
      </c>
      <c r="H87" s="50">
        <v>11200000</v>
      </c>
      <c r="I87" s="50">
        <v>11200000</v>
      </c>
      <c r="J87" s="220" t="s">
        <v>19</v>
      </c>
      <c r="K87" s="220" t="s">
        <v>19</v>
      </c>
      <c r="L87" s="44" t="s">
        <v>194</v>
      </c>
    </row>
    <row r="88" spans="1:12" ht="47.25" x14ac:dyDescent="0.25">
      <c r="A88" s="184"/>
      <c r="B88" s="220">
        <v>80111605</v>
      </c>
      <c r="C88" s="46" t="s">
        <v>193</v>
      </c>
      <c r="D88" s="211" t="s">
        <v>153</v>
      </c>
      <c r="E88" s="209">
        <v>4</v>
      </c>
      <c r="F88" s="209" t="s">
        <v>57</v>
      </c>
      <c r="G88" s="191" t="s">
        <v>182</v>
      </c>
      <c r="H88" s="50">
        <v>8800000</v>
      </c>
      <c r="I88" s="50">
        <v>8800000</v>
      </c>
      <c r="J88" s="220" t="s">
        <v>19</v>
      </c>
      <c r="K88" s="220" t="s">
        <v>19</v>
      </c>
      <c r="L88" s="44" t="s">
        <v>194</v>
      </c>
    </row>
    <row r="89" spans="1:12" ht="78.75" x14ac:dyDescent="0.25">
      <c r="A89" s="184"/>
      <c r="B89" s="209">
        <v>85111514</v>
      </c>
      <c r="C89" s="224" t="s">
        <v>185</v>
      </c>
      <c r="D89" s="211">
        <v>42036</v>
      </c>
      <c r="E89" s="209" t="s">
        <v>107</v>
      </c>
      <c r="F89" s="209" t="s">
        <v>57</v>
      </c>
      <c r="G89" s="209" t="s">
        <v>196</v>
      </c>
      <c r="H89" s="49">
        <v>1778000</v>
      </c>
      <c r="I89" s="49">
        <v>1778000</v>
      </c>
      <c r="J89" s="220" t="s">
        <v>19</v>
      </c>
      <c r="K89" s="220" t="s">
        <v>19</v>
      </c>
      <c r="L89" s="209" t="s">
        <v>114</v>
      </c>
    </row>
    <row r="90" spans="1:12" ht="78.75" x14ac:dyDescent="0.25">
      <c r="A90" s="184"/>
      <c r="B90" s="244">
        <v>85111514</v>
      </c>
      <c r="C90" s="254" t="s">
        <v>185</v>
      </c>
      <c r="D90" s="246">
        <v>42036</v>
      </c>
      <c r="E90" s="244" t="s">
        <v>107</v>
      </c>
      <c r="F90" s="244" t="s">
        <v>57</v>
      </c>
      <c r="G90" s="209" t="s">
        <v>186</v>
      </c>
      <c r="H90" s="49">
        <v>13054000</v>
      </c>
      <c r="I90" s="49">
        <v>13054000</v>
      </c>
      <c r="J90" s="220" t="s">
        <v>19</v>
      </c>
      <c r="K90" s="220" t="s">
        <v>19</v>
      </c>
      <c r="L90" s="244" t="s">
        <v>114</v>
      </c>
    </row>
    <row r="91" spans="1:12" ht="31.5" x14ac:dyDescent="0.25">
      <c r="A91" s="184"/>
      <c r="B91" s="244"/>
      <c r="C91" s="254"/>
      <c r="D91" s="246"/>
      <c r="E91" s="244"/>
      <c r="F91" s="244"/>
      <c r="G91" s="209" t="s">
        <v>196</v>
      </c>
      <c r="H91" s="49">
        <v>1778000</v>
      </c>
      <c r="I91" s="49">
        <v>1778000</v>
      </c>
      <c r="J91" s="220" t="s">
        <v>19</v>
      </c>
      <c r="K91" s="220" t="s">
        <v>19</v>
      </c>
      <c r="L91" s="244"/>
    </row>
    <row r="92" spans="1:12" ht="94.5" x14ac:dyDescent="0.25">
      <c r="A92" s="184"/>
      <c r="B92" s="220">
        <v>80111605</v>
      </c>
      <c r="C92" s="46" t="s">
        <v>197</v>
      </c>
      <c r="D92" s="211" t="s">
        <v>153</v>
      </c>
      <c r="E92" s="209">
        <v>4</v>
      </c>
      <c r="F92" s="209" t="s">
        <v>57</v>
      </c>
      <c r="G92" s="191" t="s">
        <v>182</v>
      </c>
      <c r="H92" s="50">
        <v>8800000</v>
      </c>
      <c r="I92" s="50">
        <v>8800000</v>
      </c>
      <c r="J92" s="220" t="s">
        <v>19</v>
      </c>
      <c r="K92" s="220" t="s">
        <v>19</v>
      </c>
      <c r="L92" s="48" t="s">
        <v>114</v>
      </c>
    </row>
    <row r="93" spans="1:12" ht="141.75" x14ac:dyDescent="0.25">
      <c r="A93" s="184"/>
      <c r="B93" s="54">
        <v>85101601</v>
      </c>
      <c r="C93" s="43" t="s">
        <v>198</v>
      </c>
      <c r="D93" s="211">
        <v>42217</v>
      </c>
      <c r="E93" s="209">
        <v>4.5</v>
      </c>
      <c r="F93" s="209" t="s">
        <v>57</v>
      </c>
      <c r="G93" s="191" t="s">
        <v>119</v>
      </c>
      <c r="H93" s="49">
        <f>2754000*4.5</f>
        <v>12393000</v>
      </c>
      <c r="I93" s="49">
        <f t="shared" ref="I93:I99" si="4">H93</f>
        <v>12393000</v>
      </c>
      <c r="J93" s="220" t="s">
        <v>19</v>
      </c>
      <c r="K93" s="220" t="s">
        <v>19</v>
      </c>
      <c r="L93" s="44" t="s">
        <v>161</v>
      </c>
    </row>
    <row r="94" spans="1:12" ht="126" x14ac:dyDescent="0.25">
      <c r="A94" s="184"/>
      <c r="B94" s="54">
        <v>85101601</v>
      </c>
      <c r="C94" s="43" t="s">
        <v>162</v>
      </c>
      <c r="D94" s="211">
        <v>42156</v>
      </c>
      <c r="E94" s="209">
        <v>6.5</v>
      </c>
      <c r="F94" s="209" t="s">
        <v>57</v>
      </c>
      <c r="G94" s="191" t="s">
        <v>119</v>
      </c>
      <c r="H94" s="49">
        <f>2472000*6.5</f>
        <v>16068000</v>
      </c>
      <c r="I94" s="49">
        <f t="shared" si="4"/>
        <v>16068000</v>
      </c>
      <c r="J94" s="220" t="s">
        <v>19</v>
      </c>
      <c r="K94" s="220" t="s">
        <v>19</v>
      </c>
      <c r="L94" s="44" t="s">
        <v>161</v>
      </c>
    </row>
    <row r="95" spans="1:12" ht="94.5" x14ac:dyDescent="0.25">
      <c r="A95" s="184"/>
      <c r="B95" s="55">
        <v>80111601</v>
      </c>
      <c r="C95" s="39" t="s">
        <v>164</v>
      </c>
      <c r="D95" s="211">
        <v>42156</v>
      </c>
      <c r="E95" s="209">
        <v>6</v>
      </c>
      <c r="F95" s="209" t="s">
        <v>57</v>
      </c>
      <c r="G95" s="209" t="s">
        <v>119</v>
      </c>
      <c r="H95" s="49">
        <f>1133000*6</f>
        <v>6798000</v>
      </c>
      <c r="I95" s="49">
        <f t="shared" si="4"/>
        <v>6798000</v>
      </c>
      <c r="J95" s="220" t="s">
        <v>19</v>
      </c>
      <c r="K95" s="220" t="s">
        <v>19</v>
      </c>
      <c r="L95" s="44" t="s">
        <v>161</v>
      </c>
    </row>
    <row r="96" spans="1:12" ht="94.5" x14ac:dyDescent="0.25">
      <c r="A96" s="184"/>
      <c r="B96" s="55">
        <v>80111601</v>
      </c>
      <c r="C96" s="39" t="s">
        <v>164</v>
      </c>
      <c r="D96" s="211">
        <v>42156</v>
      </c>
      <c r="E96" s="209">
        <v>6</v>
      </c>
      <c r="F96" s="209" t="s">
        <v>57</v>
      </c>
      <c r="G96" s="209" t="s">
        <v>119</v>
      </c>
      <c r="H96" s="49">
        <f>1133000*6</f>
        <v>6798000</v>
      </c>
      <c r="I96" s="49">
        <f t="shared" si="4"/>
        <v>6798000</v>
      </c>
      <c r="J96" s="220" t="s">
        <v>19</v>
      </c>
      <c r="K96" s="220" t="s">
        <v>19</v>
      </c>
      <c r="L96" s="44" t="s">
        <v>161</v>
      </c>
    </row>
    <row r="97" spans="1:12" ht="94.5" x14ac:dyDescent="0.25">
      <c r="A97" s="184"/>
      <c r="B97" s="55">
        <v>80111601</v>
      </c>
      <c r="C97" s="39" t="s">
        <v>164</v>
      </c>
      <c r="D97" s="211">
        <v>42156</v>
      </c>
      <c r="E97" s="209">
        <v>6</v>
      </c>
      <c r="F97" s="209" t="s">
        <v>57</v>
      </c>
      <c r="G97" s="209" t="s">
        <v>119</v>
      </c>
      <c r="H97" s="49">
        <f>1133000*6</f>
        <v>6798000</v>
      </c>
      <c r="I97" s="49">
        <f t="shared" si="4"/>
        <v>6798000</v>
      </c>
      <c r="J97" s="220" t="s">
        <v>19</v>
      </c>
      <c r="K97" s="220" t="s">
        <v>19</v>
      </c>
      <c r="L97" s="44" t="s">
        <v>161</v>
      </c>
    </row>
    <row r="98" spans="1:12" ht="94.5" x14ac:dyDescent="0.25">
      <c r="A98" s="184"/>
      <c r="B98" s="55">
        <v>80111601</v>
      </c>
      <c r="C98" s="39" t="s">
        <v>164</v>
      </c>
      <c r="D98" s="211">
        <v>42156</v>
      </c>
      <c r="E98" s="209">
        <v>6</v>
      </c>
      <c r="F98" s="209" t="s">
        <v>57</v>
      </c>
      <c r="G98" s="209" t="s">
        <v>119</v>
      </c>
      <c r="H98" s="49">
        <f>1133000*6</f>
        <v>6798000</v>
      </c>
      <c r="I98" s="49">
        <f t="shared" si="4"/>
        <v>6798000</v>
      </c>
      <c r="J98" s="220" t="s">
        <v>19</v>
      </c>
      <c r="K98" s="220" t="s">
        <v>19</v>
      </c>
      <c r="L98" s="44" t="s">
        <v>161</v>
      </c>
    </row>
    <row r="99" spans="1:12" ht="94.5" x14ac:dyDescent="0.25">
      <c r="A99" s="184"/>
      <c r="B99" s="54">
        <v>80111601</v>
      </c>
      <c r="C99" s="43" t="s">
        <v>166</v>
      </c>
      <c r="D99" s="211">
        <v>42370</v>
      </c>
      <c r="E99" s="209">
        <v>2</v>
      </c>
      <c r="F99" s="209" t="s">
        <v>57</v>
      </c>
      <c r="G99" s="209" t="s">
        <v>119</v>
      </c>
      <c r="H99" s="49">
        <v>2266000</v>
      </c>
      <c r="I99" s="49">
        <f t="shared" si="4"/>
        <v>2266000</v>
      </c>
      <c r="J99" s="220" t="s">
        <v>19</v>
      </c>
      <c r="K99" s="220" t="s">
        <v>19</v>
      </c>
      <c r="L99" s="44" t="s">
        <v>161</v>
      </c>
    </row>
    <row r="100" spans="1:12" ht="110.25" x14ac:dyDescent="0.25">
      <c r="A100" s="184"/>
      <c r="B100" s="220">
        <v>86101605</v>
      </c>
      <c r="C100" s="58" t="s">
        <v>199</v>
      </c>
      <c r="D100" s="211">
        <v>38534</v>
      </c>
      <c r="E100" s="209">
        <v>2</v>
      </c>
      <c r="F100" s="209" t="s">
        <v>20</v>
      </c>
      <c r="G100" s="209" t="s">
        <v>200</v>
      </c>
      <c r="H100" s="56">
        <v>60000000</v>
      </c>
      <c r="I100" s="57">
        <v>60000000</v>
      </c>
      <c r="J100" s="220" t="s">
        <v>19</v>
      </c>
      <c r="K100" s="220" t="s">
        <v>19</v>
      </c>
      <c r="L100" s="218" t="s">
        <v>201</v>
      </c>
    </row>
    <row r="101" spans="1:12" ht="78.75" x14ac:dyDescent="0.25">
      <c r="A101" s="184"/>
      <c r="B101" s="220">
        <v>432115</v>
      </c>
      <c r="C101" s="58" t="s">
        <v>47</v>
      </c>
      <c r="D101" s="211">
        <v>42248</v>
      </c>
      <c r="E101" s="209" t="s">
        <v>677</v>
      </c>
      <c r="F101" s="209" t="s">
        <v>57</v>
      </c>
      <c r="G101" s="209" t="s">
        <v>678</v>
      </c>
      <c r="H101" s="56">
        <v>40193156</v>
      </c>
      <c r="I101" s="56">
        <v>40193156</v>
      </c>
      <c r="J101" s="220" t="s">
        <v>19</v>
      </c>
      <c r="K101" s="220" t="s">
        <v>19</v>
      </c>
      <c r="L101" s="218" t="s">
        <v>423</v>
      </c>
    </row>
    <row r="102" spans="1:12" ht="78.75" x14ac:dyDescent="0.25">
      <c r="A102" s="184"/>
      <c r="B102" s="220">
        <v>78111809</v>
      </c>
      <c r="C102" s="58" t="s">
        <v>202</v>
      </c>
      <c r="D102" s="211">
        <v>42186</v>
      </c>
      <c r="E102" s="209">
        <v>3</v>
      </c>
      <c r="F102" s="209" t="s">
        <v>20</v>
      </c>
      <c r="G102" s="209" t="s">
        <v>203</v>
      </c>
      <c r="H102" s="56">
        <v>238195517</v>
      </c>
      <c r="I102" s="57">
        <v>238195517</v>
      </c>
      <c r="J102" s="220" t="s">
        <v>19</v>
      </c>
      <c r="K102" s="220" t="s">
        <v>19</v>
      </c>
      <c r="L102" s="218" t="s">
        <v>201</v>
      </c>
    </row>
    <row r="103" spans="1:12" ht="94.5" x14ac:dyDescent="0.25">
      <c r="A103" s="184" t="s">
        <v>667</v>
      </c>
      <c r="B103" s="220">
        <v>86101605</v>
      </c>
      <c r="C103" s="43" t="s">
        <v>155</v>
      </c>
      <c r="D103" s="211">
        <v>42217</v>
      </c>
      <c r="E103" s="209">
        <v>5</v>
      </c>
      <c r="F103" s="209" t="s">
        <v>18</v>
      </c>
      <c r="G103" s="209" t="s">
        <v>82</v>
      </c>
      <c r="H103" s="50">
        <v>35000000</v>
      </c>
      <c r="I103" s="50">
        <v>35000000</v>
      </c>
      <c r="J103" s="224" t="s">
        <v>19</v>
      </c>
      <c r="K103" s="224" t="s">
        <v>19</v>
      </c>
      <c r="L103" s="218" t="s">
        <v>201</v>
      </c>
    </row>
    <row r="104" spans="1:12" ht="78.75" x14ac:dyDescent="0.25">
      <c r="A104" s="184"/>
      <c r="B104" s="220">
        <v>86101605</v>
      </c>
      <c r="C104" s="43" t="s">
        <v>156</v>
      </c>
      <c r="D104" s="211">
        <v>42186</v>
      </c>
      <c r="E104" s="209">
        <v>3</v>
      </c>
      <c r="F104" s="209" t="s">
        <v>18</v>
      </c>
      <c r="G104" s="209" t="s">
        <v>82</v>
      </c>
      <c r="H104" s="50">
        <v>6000000</v>
      </c>
      <c r="I104" s="50">
        <v>6000000</v>
      </c>
      <c r="J104" s="224" t="s">
        <v>19</v>
      </c>
      <c r="K104" s="224" t="s">
        <v>19</v>
      </c>
      <c r="L104" s="218" t="s">
        <v>201</v>
      </c>
    </row>
    <row r="105" spans="1:12" ht="47.25" x14ac:dyDescent="0.25">
      <c r="A105" s="184" t="s">
        <v>667</v>
      </c>
      <c r="B105" s="220">
        <v>86101605</v>
      </c>
      <c r="C105" s="43" t="s">
        <v>157</v>
      </c>
      <c r="D105" s="211">
        <v>42186</v>
      </c>
      <c r="E105" s="209">
        <v>3</v>
      </c>
      <c r="F105" s="209" t="s">
        <v>18</v>
      </c>
      <c r="G105" s="209" t="s">
        <v>82</v>
      </c>
      <c r="H105" s="50">
        <v>9000000</v>
      </c>
      <c r="I105" s="50">
        <v>9000000</v>
      </c>
      <c r="J105" s="224" t="s">
        <v>19</v>
      </c>
      <c r="K105" s="224" t="s">
        <v>19</v>
      </c>
      <c r="L105" s="218" t="s">
        <v>201</v>
      </c>
    </row>
    <row r="106" spans="1:12" ht="110.25" x14ac:dyDescent="0.25">
      <c r="A106" s="184"/>
      <c r="B106" s="220">
        <v>86101605</v>
      </c>
      <c r="C106" s="43" t="s">
        <v>158</v>
      </c>
      <c r="D106" s="211" t="s">
        <v>204</v>
      </c>
      <c r="E106" s="209">
        <v>4</v>
      </c>
      <c r="F106" s="209" t="s">
        <v>18</v>
      </c>
      <c r="G106" s="209" t="s">
        <v>82</v>
      </c>
      <c r="H106" s="50">
        <v>30000000</v>
      </c>
      <c r="I106" s="50">
        <v>30000000</v>
      </c>
      <c r="J106" s="224" t="s">
        <v>19</v>
      </c>
      <c r="K106" s="224" t="s">
        <v>19</v>
      </c>
      <c r="L106" s="218" t="s">
        <v>201</v>
      </c>
    </row>
    <row r="107" spans="1:12" ht="63" x14ac:dyDescent="0.25">
      <c r="A107" s="184"/>
      <c r="B107" s="220">
        <v>86101605</v>
      </c>
      <c r="C107" s="43" t="s">
        <v>159</v>
      </c>
      <c r="D107" s="211" t="s">
        <v>205</v>
      </c>
      <c r="E107" s="209">
        <v>3</v>
      </c>
      <c r="F107" s="209" t="s">
        <v>18</v>
      </c>
      <c r="G107" s="209" t="s">
        <v>82</v>
      </c>
      <c r="H107" s="50">
        <v>20000000</v>
      </c>
      <c r="I107" s="50">
        <v>20000000</v>
      </c>
      <c r="J107" s="224" t="s">
        <v>19</v>
      </c>
      <c r="K107" s="224" t="s">
        <v>19</v>
      </c>
      <c r="L107" s="218" t="s">
        <v>201</v>
      </c>
    </row>
    <row r="108" spans="1:12" ht="94.5" x14ac:dyDescent="0.25">
      <c r="A108" s="184"/>
      <c r="B108" s="220">
        <v>78111809</v>
      </c>
      <c r="C108" s="58" t="s">
        <v>206</v>
      </c>
      <c r="D108" s="209" t="s">
        <v>204</v>
      </c>
      <c r="E108" s="209">
        <v>3</v>
      </c>
      <c r="F108" s="209" t="s">
        <v>20</v>
      </c>
      <c r="G108" s="209" t="s">
        <v>207</v>
      </c>
      <c r="H108" s="56">
        <v>120000000</v>
      </c>
      <c r="I108" s="57">
        <v>120000000</v>
      </c>
      <c r="J108" s="220" t="s">
        <v>19</v>
      </c>
      <c r="K108" s="220" t="s">
        <v>19</v>
      </c>
      <c r="L108" s="218" t="s">
        <v>201</v>
      </c>
    </row>
    <row r="109" spans="1:12" ht="63" x14ac:dyDescent="0.25">
      <c r="A109" s="184"/>
      <c r="B109" s="220">
        <v>80111620</v>
      </c>
      <c r="C109" s="58" t="s">
        <v>208</v>
      </c>
      <c r="D109" s="211">
        <v>42186</v>
      </c>
      <c r="E109" s="209">
        <v>6</v>
      </c>
      <c r="F109" s="209" t="s">
        <v>57</v>
      </c>
      <c r="G109" s="209" t="s">
        <v>207</v>
      </c>
      <c r="H109" s="56">
        <v>14832000</v>
      </c>
      <c r="I109" s="57">
        <v>14832000</v>
      </c>
      <c r="J109" s="220" t="s">
        <v>19</v>
      </c>
      <c r="K109" s="220" t="s">
        <v>19</v>
      </c>
      <c r="L109" s="218" t="s">
        <v>201</v>
      </c>
    </row>
    <row r="110" spans="1:12" ht="63" x14ac:dyDescent="0.25">
      <c r="A110" s="184"/>
      <c r="B110" s="220">
        <v>80111714</v>
      </c>
      <c r="C110" s="58" t="s">
        <v>209</v>
      </c>
      <c r="D110" s="209" t="s">
        <v>204</v>
      </c>
      <c r="E110" s="209">
        <v>6</v>
      </c>
      <c r="F110" s="209" t="s">
        <v>57</v>
      </c>
      <c r="G110" s="209" t="s">
        <v>207</v>
      </c>
      <c r="H110" s="56">
        <v>7488000</v>
      </c>
      <c r="I110" s="57">
        <v>7488000</v>
      </c>
      <c r="J110" s="220" t="s">
        <v>19</v>
      </c>
      <c r="K110" s="220" t="s">
        <v>19</v>
      </c>
      <c r="L110" s="218" t="s">
        <v>201</v>
      </c>
    </row>
    <row r="111" spans="1:12" ht="78.75" x14ac:dyDescent="0.25">
      <c r="A111" s="184"/>
      <c r="B111" s="220">
        <v>80111601</v>
      </c>
      <c r="C111" s="58" t="s">
        <v>210</v>
      </c>
      <c r="D111" s="211">
        <v>42186</v>
      </c>
      <c r="E111" s="209">
        <v>6</v>
      </c>
      <c r="F111" s="209" t="s">
        <v>57</v>
      </c>
      <c r="G111" s="209" t="s">
        <v>207</v>
      </c>
      <c r="H111" s="56">
        <v>19200000</v>
      </c>
      <c r="I111" s="57">
        <v>19200000</v>
      </c>
      <c r="J111" s="220" t="s">
        <v>19</v>
      </c>
      <c r="K111" s="220" t="s">
        <v>19</v>
      </c>
      <c r="L111" s="218" t="s">
        <v>201</v>
      </c>
    </row>
    <row r="112" spans="1:12" ht="78.75" x14ac:dyDescent="0.25">
      <c r="A112" s="184"/>
      <c r="B112" s="220">
        <v>80111605</v>
      </c>
      <c r="C112" s="58" t="s">
        <v>211</v>
      </c>
      <c r="D112" s="209" t="s">
        <v>212</v>
      </c>
      <c r="E112" s="209">
        <v>6</v>
      </c>
      <c r="F112" s="209" t="s">
        <v>57</v>
      </c>
      <c r="G112" s="209" t="s">
        <v>207</v>
      </c>
      <c r="H112" s="56">
        <v>14832000</v>
      </c>
      <c r="I112" s="57">
        <v>14832000</v>
      </c>
      <c r="J112" s="220" t="s">
        <v>19</v>
      </c>
      <c r="K112" s="220" t="s">
        <v>19</v>
      </c>
      <c r="L112" s="218" t="s">
        <v>201</v>
      </c>
    </row>
    <row r="113" spans="1:12" ht="78.75" x14ac:dyDescent="0.25">
      <c r="A113" s="184"/>
      <c r="B113" s="220">
        <v>72103302</v>
      </c>
      <c r="C113" s="58" t="s">
        <v>213</v>
      </c>
      <c r="D113" s="211">
        <v>42186</v>
      </c>
      <c r="E113" s="209">
        <v>6</v>
      </c>
      <c r="F113" s="209" t="s">
        <v>57</v>
      </c>
      <c r="G113" s="209" t="s">
        <v>207</v>
      </c>
      <c r="H113" s="56">
        <v>20000000</v>
      </c>
      <c r="I113" s="57">
        <v>20000000</v>
      </c>
      <c r="J113" s="220" t="s">
        <v>19</v>
      </c>
      <c r="K113" s="220" t="s">
        <v>19</v>
      </c>
      <c r="L113" s="218" t="s">
        <v>201</v>
      </c>
    </row>
    <row r="114" spans="1:12" ht="78.75" x14ac:dyDescent="0.25">
      <c r="A114" s="184"/>
      <c r="B114" s="221">
        <v>80111601</v>
      </c>
      <c r="C114" s="261" t="s">
        <v>214</v>
      </c>
      <c r="D114" s="222">
        <v>42186</v>
      </c>
      <c r="E114" s="209">
        <v>6</v>
      </c>
      <c r="F114" s="209" t="s">
        <v>57</v>
      </c>
      <c r="G114" s="209" t="s">
        <v>207</v>
      </c>
      <c r="H114" s="40">
        <v>19200000</v>
      </c>
      <c r="I114" s="59">
        <v>19200000</v>
      </c>
      <c r="J114" s="220" t="s">
        <v>19</v>
      </c>
      <c r="K114" s="220" t="s">
        <v>19</v>
      </c>
      <c r="L114" s="218" t="s">
        <v>201</v>
      </c>
    </row>
    <row r="115" spans="1:12" ht="157.5" x14ac:dyDescent="0.25">
      <c r="A115" s="184"/>
      <c r="B115" s="221">
        <v>85111514</v>
      </c>
      <c r="C115" s="41" t="s">
        <v>215</v>
      </c>
      <c r="D115" s="222">
        <v>42036</v>
      </c>
      <c r="E115" s="209" t="s">
        <v>98</v>
      </c>
      <c r="F115" s="209" t="s">
        <v>104</v>
      </c>
      <c r="G115" s="209" t="s">
        <v>55</v>
      </c>
      <c r="H115" s="223">
        <v>29664000</v>
      </c>
      <c r="I115" s="223">
        <v>29664000</v>
      </c>
      <c r="J115" s="220" t="s">
        <v>19</v>
      </c>
      <c r="K115" s="220" t="s">
        <v>19</v>
      </c>
      <c r="L115" s="209" t="s">
        <v>216</v>
      </c>
    </row>
    <row r="116" spans="1:12" ht="157.5" x14ac:dyDescent="0.25">
      <c r="A116" s="184"/>
      <c r="B116" s="221">
        <v>85101705</v>
      </c>
      <c r="C116" s="41" t="s">
        <v>217</v>
      </c>
      <c r="D116" s="222">
        <v>42036</v>
      </c>
      <c r="E116" s="209" t="s">
        <v>79</v>
      </c>
      <c r="F116" s="209" t="s">
        <v>104</v>
      </c>
      <c r="G116" s="209" t="s">
        <v>55</v>
      </c>
      <c r="H116" s="223">
        <v>18128000</v>
      </c>
      <c r="I116" s="223">
        <v>18128000</v>
      </c>
      <c r="J116" s="220" t="s">
        <v>19</v>
      </c>
      <c r="K116" s="220" t="s">
        <v>19</v>
      </c>
      <c r="L116" s="209" t="s">
        <v>216</v>
      </c>
    </row>
    <row r="117" spans="1:12" ht="157.5" x14ac:dyDescent="0.25">
      <c r="A117" s="184"/>
      <c r="B117" s="221">
        <v>85111514</v>
      </c>
      <c r="C117" s="41" t="s">
        <v>218</v>
      </c>
      <c r="D117" s="222">
        <v>42156</v>
      </c>
      <c r="E117" s="209" t="s">
        <v>219</v>
      </c>
      <c r="F117" s="209" t="s">
        <v>104</v>
      </c>
      <c r="G117" s="209" t="s">
        <v>55</v>
      </c>
      <c r="H117" s="223">
        <v>18360000</v>
      </c>
      <c r="I117" s="223">
        <v>18360000</v>
      </c>
      <c r="J117" s="220" t="s">
        <v>19</v>
      </c>
      <c r="K117" s="220" t="s">
        <v>19</v>
      </c>
      <c r="L117" s="209" t="s">
        <v>216</v>
      </c>
    </row>
    <row r="118" spans="1:12" ht="110.25" x14ac:dyDescent="0.25">
      <c r="A118" s="184"/>
      <c r="B118" s="221">
        <v>85101705</v>
      </c>
      <c r="C118" s="41" t="s">
        <v>220</v>
      </c>
      <c r="D118" s="222">
        <v>42156</v>
      </c>
      <c r="E118" s="209" t="s">
        <v>221</v>
      </c>
      <c r="F118" s="209" t="s">
        <v>104</v>
      </c>
      <c r="G118" s="209" t="s">
        <v>55</v>
      </c>
      <c r="H118" s="223">
        <v>11536000</v>
      </c>
      <c r="I118" s="223">
        <v>11536000</v>
      </c>
      <c r="J118" s="220" t="s">
        <v>19</v>
      </c>
      <c r="K118" s="220" t="s">
        <v>19</v>
      </c>
      <c r="L118" s="209" t="s">
        <v>216</v>
      </c>
    </row>
    <row r="119" spans="1:12" ht="173.25" x14ac:dyDescent="0.25">
      <c r="A119" s="184"/>
      <c r="B119" s="221">
        <v>85111514</v>
      </c>
      <c r="C119" s="41" t="s">
        <v>222</v>
      </c>
      <c r="D119" s="222">
        <v>42036</v>
      </c>
      <c r="E119" s="209" t="s">
        <v>87</v>
      </c>
      <c r="F119" s="209" t="s">
        <v>104</v>
      </c>
      <c r="G119" s="209" t="s">
        <v>55</v>
      </c>
      <c r="H119" s="223">
        <v>40800000</v>
      </c>
      <c r="I119" s="223">
        <v>40800000</v>
      </c>
      <c r="J119" s="220" t="s">
        <v>19</v>
      </c>
      <c r="K119" s="220" t="s">
        <v>19</v>
      </c>
      <c r="L119" s="209" t="s">
        <v>216</v>
      </c>
    </row>
    <row r="120" spans="1:12" ht="126" x14ac:dyDescent="0.25">
      <c r="A120" s="184"/>
      <c r="B120" s="221">
        <v>85101705</v>
      </c>
      <c r="C120" s="41" t="s">
        <v>223</v>
      </c>
      <c r="D120" s="222">
        <v>42125</v>
      </c>
      <c r="E120" s="209" t="s">
        <v>224</v>
      </c>
      <c r="F120" s="209" t="s">
        <v>104</v>
      </c>
      <c r="G120" s="209" t="s">
        <v>55</v>
      </c>
      <c r="H120" s="223">
        <v>10197000</v>
      </c>
      <c r="I120" s="223">
        <v>10197000</v>
      </c>
      <c r="J120" s="220" t="s">
        <v>19</v>
      </c>
      <c r="K120" s="220" t="s">
        <v>19</v>
      </c>
      <c r="L120" s="209" t="s">
        <v>216</v>
      </c>
    </row>
    <row r="121" spans="1:12" ht="157.5" x14ac:dyDescent="0.25">
      <c r="A121" s="184"/>
      <c r="B121" s="221">
        <v>85111514</v>
      </c>
      <c r="C121" s="41" t="s">
        <v>225</v>
      </c>
      <c r="D121" s="222">
        <v>42095</v>
      </c>
      <c r="E121" s="209" t="s">
        <v>79</v>
      </c>
      <c r="F121" s="209" t="s">
        <v>104</v>
      </c>
      <c r="G121" s="209" t="s">
        <v>55</v>
      </c>
      <c r="H121" s="223">
        <v>27192000</v>
      </c>
      <c r="I121" s="223">
        <v>27192000</v>
      </c>
      <c r="J121" s="220" t="s">
        <v>19</v>
      </c>
      <c r="K121" s="220" t="s">
        <v>19</v>
      </c>
      <c r="L121" s="209" t="s">
        <v>216</v>
      </c>
    </row>
    <row r="122" spans="1:12" ht="189" x14ac:dyDescent="0.25">
      <c r="A122" s="184"/>
      <c r="B122" s="221">
        <v>85111514</v>
      </c>
      <c r="C122" s="41" t="s">
        <v>226</v>
      </c>
      <c r="D122" s="222">
        <v>42186</v>
      </c>
      <c r="E122" s="209" t="s">
        <v>87</v>
      </c>
      <c r="F122" s="209" t="s">
        <v>104</v>
      </c>
      <c r="G122" s="209" t="s">
        <v>55</v>
      </c>
      <c r="H122" s="223">
        <v>30600000</v>
      </c>
      <c r="I122" s="223">
        <v>30600000</v>
      </c>
      <c r="J122" s="220" t="s">
        <v>19</v>
      </c>
      <c r="K122" s="220" t="s">
        <v>19</v>
      </c>
      <c r="L122" s="209" t="s">
        <v>216</v>
      </c>
    </row>
    <row r="123" spans="1:12" ht="78.75" x14ac:dyDescent="0.25">
      <c r="A123" s="184"/>
      <c r="B123" s="221">
        <v>85111514</v>
      </c>
      <c r="C123" s="41" t="s">
        <v>227</v>
      </c>
      <c r="D123" s="211" t="s">
        <v>228</v>
      </c>
      <c r="E123" s="209">
        <v>6</v>
      </c>
      <c r="F123" s="209" t="s">
        <v>104</v>
      </c>
      <c r="G123" s="191" t="s">
        <v>229</v>
      </c>
      <c r="H123" s="42">
        <v>18360000</v>
      </c>
      <c r="I123" s="42">
        <v>18360000</v>
      </c>
      <c r="J123" s="220" t="s">
        <v>19</v>
      </c>
      <c r="K123" s="220" t="s">
        <v>19</v>
      </c>
      <c r="L123" s="209" t="s">
        <v>216</v>
      </c>
    </row>
    <row r="124" spans="1:12" x14ac:dyDescent="0.25">
      <c r="A124" s="184"/>
      <c r="B124" s="251">
        <v>85111514</v>
      </c>
      <c r="C124" s="244" t="s">
        <v>230</v>
      </c>
      <c r="D124" s="252">
        <v>42095</v>
      </c>
      <c r="E124" s="244" t="s">
        <v>87</v>
      </c>
      <c r="F124" s="244" t="s">
        <v>104</v>
      </c>
      <c r="G124" s="209" t="s">
        <v>55</v>
      </c>
      <c r="H124" s="223">
        <v>25656000</v>
      </c>
      <c r="I124" s="253">
        <v>30600000</v>
      </c>
      <c r="J124" s="249" t="s">
        <v>19</v>
      </c>
      <c r="K124" s="249" t="s">
        <v>19</v>
      </c>
      <c r="L124" s="244" t="s">
        <v>216</v>
      </c>
    </row>
    <row r="125" spans="1:12" ht="78.75" x14ac:dyDescent="0.25">
      <c r="A125" s="184"/>
      <c r="B125" s="251"/>
      <c r="C125" s="244"/>
      <c r="D125" s="252"/>
      <c r="E125" s="244"/>
      <c r="F125" s="244"/>
      <c r="G125" s="191" t="s">
        <v>229</v>
      </c>
      <c r="H125" s="223">
        <v>4944000</v>
      </c>
      <c r="I125" s="253"/>
      <c r="J125" s="249"/>
      <c r="K125" s="249"/>
      <c r="L125" s="244"/>
    </row>
    <row r="126" spans="1:12" ht="157.5" x14ac:dyDescent="0.25">
      <c r="A126" s="184"/>
      <c r="B126" s="221">
        <v>85111514</v>
      </c>
      <c r="C126" s="41" t="s">
        <v>231</v>
      </c>
      <c r="D126" s="211">
        <v>42036</v>
      </c>
      <c r="E126" s="191" t="s">
        <v>221</v>
      </c>
      <c r="F126" s="209" t="s">
        <v>104</v>
      </c>
      <c r="G126" s="209" t="s">
        <v>55</v>
      </c>
      <c r="H126" s="223">
        <v>19776000</v>
      </c>
      <c r="I126" s="223">
        <v>19776000</v>
      </c>
      <c r="J126" s="220" t="s">
        <v>19</v>
      </c>
      <c r="K126" s="220" t="s">
        <v>19</v>
      </c>
      <c r="L126" s="209" t="s">
        <v>216</v>
      </c>
    </row>
    <row r="127" spans="1:12" ht="157.5" x14ac:dyDescent="0.25">
      <c r="A127" s="184"/>
      <c r="B127" s="221">
        <v>85111514</v>
      </c>
      <c r="C127" s="41" t="s">
        <v>232</v>
      </c>
      <c r="D127" s="211">
        <v>42036</v>
      </c>
      <c r="E127" s="191" t="s">
        <v>224</v>
      </c>
      <c r="F127" s="209" t="s">
        <v>104</v>
      </c>
      <c r="G127" s="209" t="s">
        <v>55</v>
      </c>
      <c r="H127" s="223">
        <v>22248000</v>
      </c>
      <c r="I127" s="223">
        <v>22248000</v>
      </c>
      <c r="J127" s="220" t="s">
        <v>19</v>
      </c>
      <c r="K127" s="220" t="s">
        <v>19</v>
      </c>
      <c r="L127" s="209" t="s">
        <v>216</v>
      </c>
    </row>
    <row r="128" spans="1:12" ht="157.5" x14ac:dyDescent="0.25">
      <c r="A128" s="184"/>
      <c r="B128" s="221">
        <v>85111514</v>
      </c>
      <c r="C128" s="41" t="s">
        <v>233</v>
      </c>
      <c r="D128" s="211">
        <v>42036</v>
      </c>
      <c r="E128" s="191" t="s">
        <v>234</v>
      </c>
      <c r="F128" s="209" t="s">
        <v>104</v>
      </c>
      <c r="G128" s="209" t="s">
        <v>55</v>
      </c>
      <c r="H128" s="223">
        <v>22248000</v>
      </c>
      <c r="I128" s="223">
        <v>22248000</v>
      </c>
      <c r="J128" s="220" t="s">
        <v>19</v>
      </c>
      <c r="K128" s="220" t="s">
        <v>19</v>
      </c>
      <c r="L128" s="209" t="s">
        <v>216</v>
      </c>
    </row>
    <row r="129" spans="1:12" ht="157.5" x14ac:dyDescent="0.25">
      <c r="A129" s="184"/>
      <c r="B129" s="221">
        <v>85111514</v>
      </c>
      <c r="C129" s="41" t="s">
        <v>235</v>
      </c>
      <c r="D129" s="211">
        <v>42036</v>
      </c>
      <c r="E129" s="191" t="s">
        <v>236</v>
      </c>
      <c r="F129" s="209" t="s">
        <v>104</v>
      </c>
      <c r="G129" s="209" t="s">
        <v>55</v>
      </c>
      <c r="H129" s="223">
        <v>24720000</v>
      </c>
      <c r="I129" s="223">
        <v>24720000</v>
      </c>
      <c r="J129" s="220" t="s">
        <v>19</v>
      </c>
      <c r="K129" s="220" t="s">
        <v>19</v>
      </c>
      <c r="L129" s="209" t="s">
        <v>216</v>
      </c>
    </row>
    <row r="130" spans="1:12" ht="157.5" x14ac:dyDescent="0.25">
      <c r="A130" s="184"/>
      <c r="B130" s="221">
        <v>85111514</v>
      </c>
      <c r="C130" s="41" t="s">
        <v>237</v>
      </c>
      <c r="D130" s="211">
        <v>42036</v>
      </c>
      <c r="E130" s="209" t="s">
        <v>221</v>
      </c>
      <c r="F130" s="209" t="s">
        <v>104</v>
      </c>
      <c r="G130" s="209" t="s">
        <v>55</v>
      </c>
      <c r="H130" s="223">
        <v>19776000</v>
      </c>
      <c r="I130" s="223">
        <v>19776000</v>
      </c>
      <c r="J130" s="220" t="s">
        <v>19</v>
      </c>
      <c r="K130" s="220" t="s">
        <v>19</v>
      </c>
      <c r="L130" s="209" t="s">
        <v>216</v>
      </c>
    </row>
    <row r="131" spans="1:12" ht="141.75" x14ac:dyDescent="0.25">
      <c r="A131" s="184"/>
      <c r="B131" s="221">
        <v>85111514</v>
      </c>
      <c r="C131" s="41" t="s">
        <v>687</v>
      </c>
      <c r="D131" s="222">
        <v>42248</v>
      </c>
      <c r="E131" s="209" t="s">
        <v>23</v>
      </c>
      <c r="F131" s="209" t="s">
        <v>104</v>
      </c>
      <c r="G131" s="191" t="s">
        <v>229</v>
      </c>
      <c r="H131" s="60">
        <v>26696000</v>
      </c>
      <c r="I131" s="60">
        <v>26696000</v>
      </c>
      <c r="J131" s="209" t="s">
        <v>19</v>
      </c>
      <c r="K131" s="209" t="s">
        <v>19</v>
      </c>
      <c r="L131" s="209" t="s">
        <v>216</v>
      </c>
    </row>
    <row r="132" spans="1:12" ht="78.75" x14ac:dyDescent="0.25">
      <c r="A132" s="184"/>
      <c r="B132" s="220">
        <v>85101705</v>
      </c>
      <c r="C132" s="41" t="s">
        <v>238</v>
      </c>
      <c r="D132" s="209" t="s">
        <v>239</v>
      </c>
      <c r="E132" s="209">
        <v>8</v>
      </c>
      <c r="F132" s="209" t="s">
        <v>57</v>
      </c>
      <c r="G132" s="209" t="s">
        <v>240</v>
      </c>
      <c r="H132" s="56">
        <v>19776000</v>
      </c>
      <c r="I132" s="56">
        <f>H132</f>
        <v>19776000</v>
      </c>
      <c r="J132" s="220" t="s">
        <v>19</v>
      </c>
      <c r="K132" s="220" t="s">
        <v>19</v>
      </c>
      <c r="L132" s="44" t="s">
        <v>241</v>
      </c>
    </row>
    <row r="133" spans="1:12" ht="78.75" x14ac:dyDescent="0.25">
      <c r="A133" s="184"/>
      <c r="B133" s="220">
        <v>85101705</v>
      </c>
      <c r="C133" s="41" t="s">
        <v>242</v>
      </c>
      <c r="D133" s="209" t="s">
        <v>243</v>
      </c>
      <c r="E133" s="209">
        <v>11</v>
      </c>
      <c r="F133" s="209" t="s">
        <v>57</v>
      </c>
      <c r="G133" s="209" t="s">
        <v>240</v>
      </c>
      <c r="H133" s="56">
        <v>27192000</v>
      </c>
      <c r="I133" s="56">
        <f t="shared" ref="I133:I156" si="5">H133</f>
        <v>27192000</v>
      </c>
      <c r="J133" s="220" t="s">
        <v>19</v>
      </c>
      <c r="K133" s="220" t="s">
        <v>19</v>
      </c>
      <c r="L133" s="44" t="s">
        <v>241</v>
      </c>
    </row>
    <row r="134" spans="1:12" ht="78.75" x14ac:dyDescent="0.25">
      <c r="A134" s="184"/>
      <c r="B134" s="220">
        <v>85101705</v>
      </c>
      <c r="C134" s="41" t="s">
        <v>244</v>
      </c>
      <c r="D134" s="209" t="s">
        <v>243</v>
      </c>
      <c r="E134" s="209">
        <v>10</v>
      </c>
      <c r="F134" s="209" t="s">
        <v>57</v>
      </c>
      <c r="G134" s="209" t="s">
        <v>240</v>
      </c>
      <c r="H134" s="56">
        <v>27192000</v>
      </c>
      <c r="I134" s="56">
        <f t="shared" si="5"/>
        <v>27192000</v>
      </c>
      <c r="J134" s="220" t="s">
        <v>19</v>
      </c>
      <c r="K134" s="220" t="s">
        <v>19</v>
      </c>
      <c r="L134" s="44" t="s">
        <v>241</v>
      </c>
    </row>
    <row r="135" spans="1:12" ht="78.75" x14ac:dyDescent="0.25">
      <c r="A135" s="184"/>
      <c r="B135" s="220">
        <v>85101705</v>
      </c>
      <c r="C135" s="41" t="s">
        <v>245</v>
      </c>
      <c r="D135" s="209" t="s">
        <v>243</v>
      </c>
      <c r="E135" s="209">
        <v>10</v>
      </c>
      <c r="F135" s="209" t="s">
        <v>57</v>
      </c>
      <c r="G135" s="209" t="s">
        <v>240</v>
      </c>
      <c r="H135" s="56">
        <v>16480000</v>
      </c>
      <c r="I135" s="56">
        <f t="shared" si="5"/>
        <v>16480000</v>
      </c>
      <c r="J135" s="220" t="s">
        <v>19</v>
      </c>
      <c r="K135" s="220" t="s">
        <v>19</v>
      </c>
      <c r="L135" s="44" t="s">
        <v>241</v>
      </c>
    </row>
    <row r="136" spans="1:12" ht="78.75" x14ac:dyDescent="0.25">
      <c r="A136" s="184"/>
      <c r="B136" s="220">
        <v>85101705</v>
      </c>
      <c r="C136" s="41" t="s">
        <v>246</v>
      </c>
      <c r="D136" s="209" t="s">
        <v>243</v>
      </c>
      <c r="E136" s="209">
        <v>10</v>
      </c>
      <c r="F136" s="209" t="s">
        <v>57</v>
      </c>
      <c r="G136" s="209" t="s">
        <v>240</v>
      </c>
      <c r="H136" s="56">
        <v>16480000</v>
      </c>
      <c r="I136" s="56">
        <f t="shared" si="5"/>
        <v>16480000</v>
      </c>
      <c r="J136" s="220" t="s">
        <v>19</v>
      </c>
      <c r="K136" s="220" t="s">
        <v>19</v>
      </c>
      <c r="L136" s="44" t="s">
        <v>241</v>
      </c>
    </row>
    <row r="137" spans="1:12" ht="157.5" x14ac:dyDescent="0.25">
      <c r="A137" s="184"/>
      <c r="B137" s="220">
        <v>85101705</v>
      </c>
      <c r="C137" s="41" t="s">
        <v>247</v>
      </c>
      <c r="D137" s="209" t="s">
        <v>153</v>
      </c>
      <c r="E137" s="209">
        <v>8.5</v>
      </c>
      <c r="F137" s="209" t="s">
        <v>57</v>
      </c>
      <c r="G137" s="209" t="s">
        <v>248</v>
      </c>
      <c r="H137" s="56">
        <v>23928000</v>
      </c>
      <c r="I137" s="56">
        <f t="shared" si="5"/>
        <v>23928000</v>
      </c>
      <c r="J137" s="220" t="s">
        <v>19</v>
      </c>
      <c r="K137" s="220" t="s">
        <v>19</v>
      </c>
      <c r="L137" s="44" t="s">
        <v>241</v>
      </c>
    </row>
    <row r="138" spans="1:12" ht="78.75" x14ac:dyDescent="0.25">
      <c r="A138" s="184"/>
      <c r="B138" s="220">
        <v>85101705</v>
      </c>
      <c r="C138" s="41" t="s">
        <v>249</v>
      </c>
      <c r="D138" s="209" t="s">
        <v>243</v>
      </c>
      <c r="E138" s="209">
        <v>10</v>
      </c>
      <c r="F138" s="209" t="s">
        <v>57</v>
      </c>
      <c r="G138" s="209" t="s">
        <v>240</v>
      </c>
      <c r="H138" s="56">
        <v>28000000</v>
      </c>
      <c r="I138" s="56">
        <f t="shared" si="5"/>
        <v>28000000</v>
      </c>
      <c r="J138" s="220" t="s">
        <v>19</v>
      </c>
      <c r="K138" s="220" t="s">
        <v>19</v>
      </c>
      <c r="L138" s="44" t="s">
        <v>241</v>
      </c>
    </row>
    <row r="139" spans="1:12" ht="78.75" x14ac:dyDescent="0.25">
      <c r="A139" s="184"/>
      <c r="B139" s="220">
        <v>85101702</v>
      </c>
      <c r="C139" s="41" t="s">
        <v>250</v>
      </c>
      <c r="D139" s="209" t="s">
        <v>251</v>
      </c>
      <c r="E139" s="209">
        <v>1</v>
      </c>
      <c r="F139" s="209" t="s">
        <v>57</v>
      </c>
      <c r="G139" s="209" t="s">
        <v>240</v>
      </c>
      <c r="H139" s="56">
        <v>10000000</v>
      </c>
      <c r="I139" s="56">
        <f t="shared" si="5"/>
        <v>10000000</v>
      </c>
      <c r="J139" s="220" t="s">
        <v>19</v>
      </c>
      <c r="K139" s="220" t="s">
        <v>19</v>
      </c>
      <c r="L139" s="44" t="s">
        <v>241</v>
      </c>
    </row>
    <row r="140" spans="1:12" ht="59.25" customHeight="1" x14ac:dyDescent="0.25">
      <c r="A140" s="184" t="s">
        <v>667</v>
      </c>
      <c r="B140" s="184"/>
      <c r="C140" s="262" t="s">
        <v>700</v>
      </c>
      <c r="D140" s="263" t="s">
        <v>94</v>
      </c>
      <c r="E140" s="125">
        <v>3</v>
      </c>
      <c r="F140" s="125" t="s">
        <v>469</v>
      </c>
      <c r="G140" s="125" t="s">
        <v>479</v>
      </c>
      <c r="H140" s="264">
        <v>125571069.68000001</v>
      </c>
      <c r="I140" s="265">
        <v>125571069.68000001</v>
      </c>
      <c r="J140" s="184" t="s">
        <v>19</v>
      </c>
      <c r="K140" s="266" t="s">
        <v>19</v>
      </c>
      <c r="L140" s="267" t="s">
        <v>466</v>
      </c>
    </row>
    <row r="141" spans="1:12" ht="78.75" x14ac:dyDescent="0.25">
      <c r="A141" s="184"/>
      <c r="B141" s="249">
        <v>85101705</v>
      </c>
      <c r="C141" s="244" t="s">
        <v>252</v>
      </c>
      <c r="D141" s="244" t="s">
        <v>228</v>
      </c>
      <c r="E141" s="244">
        <v>7</v>
      </c>
      <c r="F141" s="244" t="s">
        <v>57</v>
      </c>
      <c r="G141" s="209" t="s">
        <v>240</v>
      </c>
      <c r="H141" s="56">
        <v>4944000</v>
      </c>
      <c r="I141" s="56">
        <f>H141</f>
        <v>4944000</v>
      </c>
      <c r="J141" s="220" t="s">
        <v>19</v>
      </c>
      <c r="K141" s="220" t="s">
        <v>19</v>
      </c>
      <c r="L141" s="44" t="s">
        <v>241</v>
      </c>
    </row>
    <row r="142" spans="1:12" ht="63" x14ac:dyDescent="0.25">
      <c r="A142" s="184"/>
      <c r="B142" s="249"/>
      <c r="C142" s="244"/>
      <c r="D142" s="244"/>
      <c r="E142" s="244"/>
      <c r="F142" s="244"/>
      <c r="G142" s="209" t="s">
        <v>253</v>
      </c>
      <c r="H142" s="56">
        <v>5150000</v>
      </c>
      <c r="I142" s="56">
        <f>H142</f>
        <v>5150000</v>
      </c>
      <c r="J142" s="220" t="s">
        <v>19</v>
      </c>
      <c r="K142" s="220" t="s">
        <v>19</v>
      </c>
      <c r="L142" s="44" t="s">
        <v>241</v>
      </c>
    </row>
    <row r="143" spans="1:12" ht="78.75" x14ac:dyDescent="0.25">
      <c r="A143" s="184"/>
      <c r="B143" s="220">
        <v>85101705</v>
      </c>
      <c r="C143" s="41" t="s">
        <v>254</v>
      </c>
      <c r="D143" s="209" t="s">
        <v>243</v>
      </c>
      <c r="E143" s="209">
        <v>10</v>
      </c>
      <c r="F143" s="209" t="s">
        <v>57</v>
      </c>
      <c r="G143" s="209" t="s">
        <v>240</v>
      </c>
      <c r="H143" s="56">
        <v>24720000</v>
      </c>
      <c r="I143" s="56">
        <f t="shared" si="5"/>
        <v>24720000</v>
      </c>
      <c r="J143" s="220" t="s">
        <v>19</v>
      </c>
      <c r="K143" s="220" t="s">
        <v>19</v>
      </c>
      <c r="L143" s="44" t="s">
        <v>241</v>
      </c>
    </row>
    <row r="144" spans="1:12" ht="78.75" x14ac:dyDescent="0.25">
      <c r="A144" s="268" t="s">
        <v>667</v>
      </c>
      <c r="B144" s="220">
        <v>85101705</v>
      </c>
      <c r="C144" s="41" t="s">
        <v>255</v>
      </c>
      <c r="D144" s="209" t="s">
        <v>256</v>
      </c>
      <c r="E144" s="209">
        <v>9</v>
      </c>
      <c r="F144" s="209" t="s">
        <v>57</v>
      </c>
      <c r="G144" s="209" t="s">
        <v>240</v>
      </c>
      <c r="H144" s="56">
        <v>22248000</v>
      </c>
      <c r="I144" s="56">
        <f t="shared" si="5"/>
        <v>22248000</v>
      </c>
      <c r="J144" s="220" t="s">
        <v>19</v>
      </c>
      <c r="K144" s="220" t="s">
        <v>19</v>
      </c>
      <c r="L144" s="44" t="s">
        <v>241</v>
      </c>
    </row>
    <row r="145" spans="1:12" ht="78.75" x14ac:dyDescent="0.25">
      <c r="A145" s="184"/>
      <c r="B145" s="220">
        <v>85101705</v>
      </c>
      <c r="C145" s="41" t="s">
        <v>257</v>
      </c>
      <c r="D145" s="209" t="s">
        <v>258</v>
      </c>
      <c r="E145" s="209">
        <v>3</v>
      </c>
      <c r="F145" s="209" t="s">
        <v>57</v>
      </c>
      <c r="G145" s="209" t="s">
        <v>240</v>
      </c>
      <c r="H145" s="56">
        <v>7416000</v>
      </c>
      <c r="I145" s="56">
        <f t="shared" si="5"/>
        <v>7416000</v>
      </c>
      <c r="J145" s="220" t="s">
        <v>19</v>
      </c>
      <c r="K145" s="220" t="s">
        <v>19</v>
      </c>
      <c r="L145" s="44" t="s">
        <v>241</v>
      </c>
    </row>
    <row r="146" spans="1:12" ht="78.75" x14ac:dyDescent="0.25">
      <c r="A146" s="184"/>
      <c r="B146" s="220">
        <v>83121702</v>
      </c>
      <c r="C146" s="41" t="s">
        <v>259</v>
      </c>
      <c r="D146" s="209" t="s">
        <v>228</v>
      </c>
      <c r="E146" s="209">
        <v>6</v>
      </c>
      <c r="F146" s="209" t="s">
        <v>81</v>
      </c>
      <c r="G146" s="209" t="s">
        <v>240</v>
      </c>
      <c r="H146" s="56">
        <v>50000000</v>
      </c>
      <c r="I146" s="56">
        <f t="shared" si="5"/>
        <v>50000000</v>
      </c>
      <c r="J146" s="220" t="s">
        <v>19</v>
      </c>
      <c r="K146" s="220" t="s">
        <v>19</v>
      </c>
      <c r="L146" s="44" t="s">
        <v>241</v>
      </c>
    </row>
    <row r="147" spans="1:12" ht="78.75" x14ac:dyDescent="0.25">
      <c r="A147" s="184"/>
      <c r="B147" s="220">
        <v>73101701</v>
      </c>
      <c r="C147" s="41" t="s">
        <v>260</v>
      </c>
      <c r="D147" s="209" t="s">
        <v>153</v>
      </c>
      <c r="E147" s="209">
        <v>10</v>
      </c>
      <c r="F147" s="209" t="s">
        <v>57</v>
      </c>
      <c r="G147" s="209" t="s">
        <v>261</v>
      </c>
      <c r="H147" s="56">
        <v>7000000</v>
      </c>
      <c r="I147" s="56">
        <f t="shared" si="5"/>
        <v>7000000</v>
      </c>
      <c r="J147" s="220" t="s">
        <v>19</v>
      </c>
      <c r="K147" s="220" t="s">
        <v>19</v>
      </c>
      <c r="L147" s="44" t="s">
        <v>241</v>
      </c>
    </row>
    <row r="148" spans="1:12" ht="78.75" x14ac:dyDescent="0.25">
      <c r="A148" s="184"/>
      <c r="B148" s="220">
        <v>78102203</v>
      </c>
      <c r="C148" s="41" t="s">
        <v>262</v>
      </c>
      <c r="D148" s="209" t="s">
        <v>153</v>
      </c>
      <c r="E148" s="209">
        <v>11</v>
      </c>
      <c r="F148" s="209" t="s">
        <v>31</v>
      </c>
      <c r="G148" s="209" t="s">
        <v>240</v>
      </c>
      <c r="H148" s="56">
        <v>40000000</v>
      </c>
      <c r="I148" s="56">
        <f t="shared" si="5"/>
        <v>40000000</v>
      </c>
      <c r="J148" s="220" t="s">
        <v>19</v>
      </c>
      <c r="K148" s="220" t="s">
        <v>19</v>
      </c>
      <c r="L148" s="44" t="s">
        <v>241</v>
      </c>
    </row>
    <row r="149" spans="1:12" ht="78.75" x14ac:dyDescent="0.25">
      <c r="A149" s="184"/>
      <c r="B149" s="220">
        <v>78141603</v>
      </c>
      <c r="C149" s="41" t="s">
        <v>263</v>
      </c>
      <c r="D149" s="209" t="s">
        <v>153</v>
      </c>
      <c r="E149" s="209">
        <v>11</v>
      </c>
      <c r="F149" s="209" t="s">
        <v>31</v>
      </c>
      <c r="G149" s="209" t="s">
        <v>240</v>
      </c>
      <c r="H149" s="56">
        <v>10000000</v>
      </c>
      <c r="I149" s="56">
        <f t="shared" si="5"/>
        <v>10000000</v>
      </c>
      <c r="J149" s="220" t="s">
        <v>19</v>
      </c>
      <c r="K149" s="220" t="s">
        <v>19</v>
      </c>
      <c r="L149" s="44" t="s">
        <v>241</v>
      </c>
    </row>
    <row r="150" spans="1:12" ht="78.75" x14ac:dyDescent="0.25">
      <c r="A150" s="184"/>
      <c r="B150" s="220">
        <v>80111623</v>
      </c>
      <c r="C150" s="41" t="s">
        <v>264</v>
      </c>
      <c r="D150" s="209" t="s">
        <v>153</v>
      </c>
      <c r="E150" s="209">
        <v>11</v>
      </c>
      <c r="F150" s="209" t="s">
        <v>31</v>
      </c>
      <c r="G150" s="209" t="s">
        <v>240</v>
      </c>
      <c r="H150" s="56">
        <v>40000000</v>
      </c>
      <c r="I150" s="56">
        <f t="shared" si="5"/>
        <v>40000000</v>
      </c>
      <c r="J150" s="220" t="s">
        <v>19</v>
      </c>
      <c r="K150" s="220" t="s">
        <v>19</v>
      </c>
      <c r="L150" s="44" t="s">
        <v>241</v>
      </c>
    </row>
    <row r="151" spans="1:12" ht="78.75" x14ac:dyDescent="0.25">
      <c r="A151" s="184"/>
      <c r="B151" s="220">
        <v>82121701</v>
      </c>
      <c r="C151" s="41" t="s">
        <v>265</v>
      </c>
      <c r="D151" s="209" t="s">
        <v>153</v>
      </c>
      <c r="E151" s="209">
        <v>11</v>
      </c>
      <c r="F151" s="209" t="s">
        <v>31</v>
      </c>
      <c r="G151" s="209" t="s">
        <v>240</v>
      </c>
      <c r="H151" s="56">
        <v>10000000</v>
      </c>
      <c r="I151" s="56">
        <f t="shared" si="5"/>
        <v>10000000</v>
      </c>
      <c r="J151" s="220" t="s">
        <v>19</v>
      </c>
      <c r="K151" s="220" t="s">
        <v>19</v>
      </c>
      <c r="L151" s="44" t="s">
        <v>241</v>
      </c>
    </row>
    <row r="152" spans="1:12" ht="78.75" x14ac:dyDescent="0.25">
      <c r="A152" s="184"/>
      <c r="B152" s="220">
        <v>85101705</v>
      </c>
      <c r="C152" s="41" t="s">
        <v>266</v>
      </c>
      <c r="D152" s="209" t="s">
        <v>153</v>
      </c>
      <c r="E152" s="209">
        <v>10</v>
      </c>
      <c r="F152" s="209" t="s">
        <v>57</v>
      </c>
      <c r="G152" s="209" t="s">
        <v>240</v>
      </c>
      <c r="H152" s="56">
        <v>15862000</v>
      </c>
      <c r="I152" s="56">
        <f t="shared" si="5"/>
        <v>15862000</v>
      </c>
      <c r="J152" s="220" t="s">
        <v>19</v>
      </c>
      <c r="K152" s="220" t="s">
        <v>19</v>
      </c>
      <c r="L152" s="44" t="s">
        <v>241</v>
      </c>
    </row>
    <row r="153" spans="1:12" ht="94.5" x14ac:dyDescent="0.25">
      <c r="A153" s="184"/>
      <c r="B153" s="249">
        <v>80111707</v>
      </c>
      <c r="C153" s="244" t="s">
        <v>267</v>
      </c>
      <c r="D153" s="244" t="s">
        <v>251</v>
      </c>
      <c r="E153" s="244">
        <v>1</v>
      </c>
      <c r="F153" s="244" t="s">
        <v>56</v>
      </c>
      <c r="G153" s="209" t="s">
        <v>268</v>
      </c>
      <c r="H153" s="56">
        <v>22399000</v>
      </c>
      <c r="I153" s="56">
        <f>H153</f>
        <v>22399000</v>
      </c>
      <c r="J153" s="249" t="s">
        <v>19</v>
      </c>
      <c r="K153" s="249" t="s">
        <v>19</v>
      </c>
      <c r="L153" s="244" t="s">
        <v>241</v>
      </c>
    </row>
    <row r="154" spans="1:12" ht="47.25" x14ac:dyDescent="0.25">
      <c r="A154" s="184"/>
      <c r="B154" s="249"/>
      <c r="C154" s="244"/>
      <c r="D154" s="244"/>
      <c r="E154" s="244"/>
      <c r="F154" s="244"/>
      <c r="G154" s="193" t="s">
        <v>269</v>
      </c>
      <c r="H154" s="56">
        <v>10000000</v>
      </c>
      <c r="I154" s="56">
        <f>H154</f>
        <v>10000000</v>
      </c>
      <c r="J154" s="249"/>
      <c r="K154" s="249"/>
      <c r="L154" s="244"/>
    </row>
    <row r="155" spans="1:12" ht="78.75" x14ac:dyDescent="0.25">
      <c r="A155" s="184"/>
      <c r="B155" s="221">
        <v>85101705</v>
      </c>
      <c r="C155" s="41" t="s">
        <v>270</v>
      </c>
      <c r="D155" s="191" t="s">
        <v>243</v>
      </c>
      <c r="E155" s="191">
        <v>10</v>
      </c>
      <c r="F155" s="191" t="s">
        <v>57</v>
      </c>
      <c r="G155" s="191" t="s">
        <v>240</v>
      </c>
      <c r="H155" s="40">
        <v>22248000</v>
      </c>
      <c r="I155" s="40">
        <f t="shared" si="5"/>
        <v>22248000</v>
      </c>
      <c r="J155" s="220" t="s">
        <v>19</v>
      </c>
      <c r="K155" s="220" t="s">
        <v>19</v>
      </c>
      <c r="L155" s="29" t="s">
        <v>241</v>
      </c>
    </row>
    <row r="156" spans="1:12" ht="78.75" x14ac:dyDescent="0.25">
      <c r="A156" s="184"/>
      <c r="B156" s="220">
        <v>85101705</v>
      </c>
      <c r="C156" s="41" t="s">
        <v>271</v>
      </c>
      <c r="D156" s="209" t="s">
        <v>243</v>
      </c>
      <c r="E156" s="209">
        <v>10</v>
      </c>
      <c r="F156" s="209" t="s">
        <v>57</v>
      </c>
      <c r="G156" s="209" t="s">
        <v>240</v>
      </c>
      <c r="H156" s="56">
        <v>22248000</v>
      </c>
      <c r="I156" s="56">
        <f t="shared" si="5"/>
        <v>22248000</v>
      </c>
      <c r="J156" s="220" t="s">
        <v>19</v>
      </c>
      <c r="K156" s="220" t="s">
        <v>19</v>
      </c>
      <c r="L156" s="44" t="s">
        <v>241</v>
      </c>
    </row>
    <row r="157" spans="1:12" ht="63" x14ac:dyDescent="0.25">
      <c r="A157" s="184"/>
      <c r="B157" s="220">
        <v>85101705</v>
      </c>
      <c r="C157" s="41" t="s">
        <v>272</v>
      </c>
      <c r="D157" s="61">
        <v>46023</v>
      </c>
      <c r="E157" s="220" t="s">
        <v>77</v>
      </c>
      <c r="F157" s="209" t="s">
        <v>57</v>
      </c>
      <c r="G157" s="209" t="s">
        <v>82</v>
      </c>
      <c r="H157" s="56">
        <v>35200000</v>
      </c>
      <c r="I157" s="56">
        <v>35200000</v>
      </c>
      <c r="J157" s="220" t="s">
        <v>19</v>
      </c>
      <c r="K157" s="220" t="s">
        <v>19</v>
      </c>
      <c r="L157" s="219" t="s">
        <v>273</v>
      </c>
    </row>
    <row r="158" spans="1:12" ht="78.75" x14ac:dyDescent="0.25">
      <c r="A158" s="184"/>
      <c r="B158" s="209">
        <v>80111623</v>
      </c>
      <c r="C158" s="41" t="s">
        <v>274</v>
      </c>
      <c r="D158" s="209" t="s">
        <v>275</v>
      </c>
      <c r="E158" s="209" t="s">
        <v>83</v>
      </c>
      <c r="F158" s="209" t="s">
        <v>57</v>
      </c>
      <c r="G158" s="209" t="s">
        <v>276</v>
      </c>
      <c r="H158" s="50">
        <v>20000000</v>
      </c>
      <c r="I158" s="50">
        <v>20000000</v>
      </c>
      <c r="J158" s="220" t="s">
        <v>19</v>
      </c>
      <c r="K158" s="220" t="s">
        <v>19</v>
      </c>
      <c r="L158" s="219" t="s">
        <v>273</v>
      </c>
    </row>
    <row r="159" spans="1:12" x14ac:dyDescent="0.25">
      <c r="A159" s="184"/>
      <c r="B159" s="244">
        <v>80111623</v>
      </c>
      <c r="C159" s="244" t="s">
        <v>277</v>
      </c>
      <c r="D159" s="250" t="s">
        <v>278</v>
      </c>
      <c r="E159" s="244" t="s">
        <v>51</v>
      </c>
      <c r="F159" s="244" t="s">
        <v>57</v>
      </c>
      <c r="G159" s="209" t="s">
        <v>55</v>
      </c>
      <c r="H159" s="50">
        <v>19776000</v>
      </c>
      <c r="I159" s="51">
        <f>H159</f>
        <v>19776000</v>
      </c>
      <c r="J159" s="220" t="s">
        <v>19</v>
      </c>
      <c r="K159" s="220" t="s">
        <v>19</v>
      </c>
      <c r="L159" s="219" t="s">
        <v>273</v>
      </c>
    </row>
    <row r="160" spans="1:12" ht="47.25" x14ac:dyDescent="0.25">
      <c r="A160" s="184"/>
      <c r="B160" s="244"/>
      <c r="C160" s="244"/>
      <c r="D160" s="250"/>
      <c r="E160" s="244"/>
      <c r="F160" s="244"/>
      <c r="G160" s="209" t="s">
        <v>276</v>
      </c>
      <c r="H160" s="50">
        <v>4850000</v>
      </c>
      <c r="I160" s="51">
        <f>H160</f>
        <v>4850000</v>
      </c>
      <c r="J160" s="220" t="s">
        <v>19</v>
      </c>
      <c r="K160" s="220" t="s">
        <v>19</v>
      </c>
      <c r="L160" s="219" t="s">
        <v>273</v>
      </c>
    </row>
    <row r="161" spans="1:12" x14ac:dyDescent="0.25">
      <c r="A161" s="184"/>
      <c r="B161" s="244">
        <v>85101701</v>
      </c>
      <c r="C161" s="244" t="s">
        <v>279</v>
      </c>
      <c r="D161" s="246">
        <v>42156</v>
      </c>
      <c r="E161" s="244" t="s">
        <v>108</v>
      </c>
      <c r="F161" s="244" t="s">
        <v>57</v>
      </c>
      <c r="G161" s="39" t="s">
        <v>280</v>
      </c>
      <c r="H161" s="49">
        <v>48000000</v>
      </c>
      <c r="I161" s="49">
        <v>48000000</v>
      </c>
      <c r="J161" s="244" t="s">
        <v>19</v>
      </c>
      <c r="K161" s="244" t="s">
        <v>19</v>
      </c>
      <c r="L161" s="248" t="s">
        <v>281</v>
      </c>
    </row>
    <row r="162" spans="1:12" x14ac:dyDescent="0.25">
      <c r="A162" s="184"/>
      <c r="B162" s="244"/>
      <c r="C162" s="244"/>
      <c r="D162" s="246"/>
      <c r="E162" s="244"/>
      <c r="F162" s="244"/>
      <c r="G162" s="39" t="s">
        <v>282</v>
      </c>
      <c r="H162" s="49">
        <v>287537444</v>
      </c>
      <c r="I162" s="49">
        <v>287537444</v>
      </c>
      <c r="J162" s="244"/>
      <c r="K162" s="244"/>
      <c r="L162" s="248"/>
    </row>
    <row r="163" spans="1:12" x14ac:dyDescent="0.25">
      <c r="A163" s="184"/>
      <c r="B163" s="244">
        <v>85101701</v>
      </c>
      <c r="C163" s="244" t="s">
        <v>283</v>
      </c>
      <c r="D163" s="246">
        <v>42156</v>
      </c>
      <c r="E163" s="244" t="s">
        <v>108</v>
      </c>
      <c r="F163" s="244" t="s">
        <v>57</v>
      </c>
      <c r="G163" s="39" t="s">
        <v>280</v>
      </c>
      <c r="H163" s="49">
        <v>45000000</v>
      </c>
      <c r="I163" s="49">
        <v>45000000</v>
      </c>
      <c r="J163" s="244" t="s">
        <v>19</v>
      </c>
      <c r="K163" s="244" t="s">
        <v>19</v>
      </c>
      <c r="L163" s="248" t="s">
        <v>281</v>
      </c>
    </row>
    <row r="164" spans="1:12" x14ac:dyDescent="0.25">
      <c r="A164" s="184"/>
      <c r="B164" s="244"/>
      <c r="C164" s="244"/>
      <c r="D164" s="246"/>
      <c r="E164" s="244"/>
      <c r="F164" s="244"/>
      <c r="G164" s="39" t="s">
        <v>282</v>
      </c>
      <c r="H164" s="49">
        <v>213026580</v>
      </c>
      <c r="I164" s="49">
        <v>213026580</v>
      </c>
      <c r="J164" s="244"/>
      <c r="K164" s="244"/>
      <c r="L164" s="248"/>
    </row>
    <row r="165" spans="1:12" ht="78.75" x14ac:dyDescent="0.25">
      <c r="A165" s="184"/>
      <c r="B165" s="209">
        <v>85101701</v>
      </c>
      <c r="C165" s="41" t="s">
        <v>284</v>
      </c>
      <c r="D165" s="211">
        <v>42156</v>
      </c>
      <c r="E165" s="209" t="s">
        <v>108</v>
      </c>
      <c r="F165" s="209" t="s">
        <v>57</v>
      </c>
      <c r="G165" s="39" t="s">
        <v>280</v>
      </c>
      <c r="H165" s="49">
        <v>44000000</v>
      </c>
      <c r="I165" s="49">
        <v>44000000</v>
      </c>
      <c r="J165" s="209" t="s">
        <v>19</v>
      </c>
      <c r="K165" s="209" t="s">
        <v>19</v>
      </c>
      <c r="L165" s="219" t="s">
        <v>281</v>
      </c>
    </row>
    <row r="166" spans="1:12" x14ac:dyDescent="0.25">
      <c r="A166" s="184"/>
      <c r="B166" s="244">
        <v>85101701</v>
      </c>
      <c r="C166" s="244" t="s">
        <v>285</v>
      </c>
      <c r="D166" s="246">
        <v>42156</v>
      </c>
      <c r="E166" s="244" t="s">
        <v>108</v>
      </c>
      <c r="F166" s="244" t="s">
        <v>57</v>
      </c>
      <c r="G166" s="39" t="s">
        <v>280</v>
      </c>
      <c r="H166" s="49">
        <v>25000000</v>
      </c>
      <c r="I166" s="49">
        <v>25000000</v>
      </c>
      <c r="J166" s="244" t="s">
        <v>19</v>
      </c>
      <c r="K166" s="244" t="s">
        <v>19</v>
      </c>
      <c r="L166" s="248" t="s">
        <v>281</v>
      </c>
    </row>
    <row r="167" spans="1:12" x14ac:dyDescent="0.25">
      <c r="A167" s="184"/>
      <c r="B167" s="244"/>
      <c r="C167" s="244"/>
      <c r="D167" s="246"/>
      <c r="E167" s="244"/>
      <c r="F167" s="244"/>
      <c r="G167" s="39" t="s">
        <v>282</v>
      </c>
      <c r="H167" s="49">
        <v>90826773</v>
      </c>
      <c r="I167" s="49">
        <v>90826773</v>
      </c>
      <c r="J167" s="244" t="s">
        <v>19</v>
      </c>
      <c r="K167" s="244" t="s">
        <v>19</v>
      </c>
      <c r="L167" s="248"/>
    </row>
    <row r="168" spans="1:12" x14ac:dyDescent="0.25">
      <c r="A168" s="184"/>
      <c r="B168" s="244">
        <v>85101701</v>
      </c>
      <c r="C168" s="244" t="s">
        <v>286</v>
      </c>
      <c r="D168" s="246">
        <v>42156</v>
      </c>
      <c r="E168" s="244" t="s">
        <v>108</v>
      </c>
      <c r="F168" s="244" t="s">
        <v>57</v>
      </c>
      <c r="G168" s="39" t="s">
        <v>280</v>
      </c>
      <c r="H168" s="49">
        <v>139000000</v>
      </c>
      <c r="I168" s="49">
        <v>139000000</v>
      </c>
      <c r="J168" s="244" t="s">
        <v>19</v>
      </c>
      <c r="K168" s="244" t="s">
        <v>19</v>
      </c>
      <c r="L168" s="248" t="s">
        <v>281</v>
      </c>
    </row>
    <row r="169" spans="1:12" x14ac:dyDescent="0.25">
      <c r="A169" s="184"/>
      <c r="B169" s="244"/>
      <c r="C169" s="244"/>
      <c r="D169" s="246"/>
      <c r="E169" s="244"/>
      <c r="F169" s="244"/>
      <c r="G169" s="39" t="s">
        <v>282</v>
      </c>
      <c r="H169" s="49">
        <v>372779537</v>
      </c>
      <c r="I169" s="49">
        <v>372779537</v>
      </c>
      <c r="J169" s="244" t="s">
        <v>19</v>
      </c>
      <c r="K169" s="244" t="s">
        <v>19</v>
      </c>
      <c r="L169" s="248"/>
    </row>
    <row r="170" spans="1:12" x14ac:dyDescent="0.25">
      <c r="A170" s="184"/>
      <c r="B170" s="244">
        <v>85101701</v>
      </c>
      <c r="C170" s="244" t="s">
        <v>287</v>
      </c>
      <c r="D170" s="246">
        <v>42156</v>
      </c>
      <c r="E170" s="244" t="s">
        <v>108</v>
      </c>
      <c r="F170" s="244" t="s">
        <v>57</v>
      </c>
      <c r="G170" s="39" t="s">
        <v>280</v>
      </c>
      <c r="H170" s="50">
        <v>33000000</v>
      </c>
      <c r="I170" s="50">
        <v>33000000</v>
      </c>
      <c r="J170" s="244" t="s">
        <v>19</v>
      </c>
      <c r="K170" s="244" t="s">
        <v>19</v>
      </c>
      <c r="L170" s="248" t="s">
        <v>281</v>
      </c>
    </row>
    <row r="171" spans="1:12" x14ac:dyDescent="0.25">
      <c r="A171" s="184"/>
      <c r="B171" s="244"/>
      <c r="C171" s="244"/>
      <c r="D171" s="246"/>
      <c r="E171" s="244"/>
      <c r="F171" s="244"/>
      <c r="G171" s="39" t="s">
        <v>282</v>
      </c>
      <c r="H171" s="50">
        <v>353232413</v>
      </c>
      <c r="I171" s="50">
        <v>353232413</v>
      </c>
      <c r="J171" s="244" t="s">
        <v>19</v>
      </c>
      <c r="K171" s="244" t="s">
        <v>19</v>
      </c>
      <c r="L171" s="248"/>
    </row>
    <row r="172" spans="1:12" x14ac:dyDescent="0.25">
      <c r="A172" s="184"/>
      <c r="B172" s="244">
        <v>85101701</v>
      </c>
      <c r="C172" s="244" t="s">
        <v>288</v>
      </c>
      <c r="D172" s="246">
        <v>42156</v>
      </c>
      <c r="E172" s="244" t="s">
        <v>108</v>
      </c>
      <c r="F172" s="244" t="s">
        <v>57</v>
      </c>
      <c r="G172" s="39" t="s">
        <v>280</v>
      </c>
      <c r="H172" s="49">
        <v>44000000</v>
      </c>
      <c r="I172" s="49">
        <v>44000000</v>
      </c>
      <c r="J172" s="244" t="s">
        <v>19</v>
      </c>
      <c r="K172" s="244" t="s">
        <v>19</v>
      </c>
      <c r="L172" s="248" t="s">
        <v>281</v>
      </c>
    </row>
    <row r="173" spans="1:12" x14ac:dyDescent="0.25">
      <c r="A173" s="184"/>
      <c r="B173" s="244"/>
      <c r="C173" s="244"/>
      <c r="D173" s="246"/>
      <c r="E173" s="244"/>
      <c r="F173" s="244"/>
      <c r="G173" s="39" t="s">
        <v>282</v>
      </c>
      <c r="H173" s="49">
        <v>260788306</v>
      </c>
      <c r="I173" s="49">
        <v>260788306</v>
      </c>
      <c r="J173" s="244" t="s">
        <v>19</v>
      </c>
      <c r="K173" s="244" t="s">
        <v>19</v>
      </c>
      <c r="L173" s="248"/>
    </row>
    <row r="174" spans="1:12" x14ac:dyDescent="0.25">
      <c r="A174" s="184"/>
      <c r="B174" s="244">
        <v>85101701</v>
      </c>
      <c r="C174" s="244" t="s">
        <v>289</v>
      </c>
      <c r="D174" s="246">
        <v>42156</v>
      </c>
      <c r="E174" s="244" t="s">
        <v>108</v>
      </c>
      <c r="F174" s="244" t="s">
        <v>57</v>
      </c>
      <c r="G174" s="39" t="s">
        <v>280</v>
      </c>
      <c r="H174" s="49">
        <v>14000000</v>
      </c>
      <c r="I174" s="49">
        <v>14000000</v>
      </c>
      <c r="J174" s="244" t="s">
        <v>19</v>
      </c>
      <c r="K174" s="244" t="s">
        <v>19</v>
      </c>
      <c r="L174" s="248" t="s">
        <v>281</v>
      </c>
    </row>
    <row r="175" spans="1:12" x14ac:dyDescent="0.25">
      <c r="A175" s="184"/>
      <c r="B175" s="244"/>
      <c r="C175" s="244"/>
      <c r="D175" s="246"/>
      <c r="E175" s="244"/>
      <c r="F175" s="244"/>
      <c r="G175" s="39" t="s">
        <v>282</v>
      </c>
      <c r="H175" s="49">
        <v>120615331</v>
      </c>
      <c r="I175" s="49">
        <v>120615331</v>
      </c>
      <c r="J175" s="244" t="s">
        <v>19</v>
      </c>
      <c r="K175" s="244" t="s">
        <v>19</v>
      </c>
      <c r="L175" s="248"/>
    </row>
    <row r="176" spans="1:12" x14ac:dyDescent="0.25">
      <c r="A176" s="184"/>
      <c r="B176" s="244">
        <v>85101701</v>
      </c>
      <c r="C176" s="244" t="s">
        <v>290</v>
      </c>
      <c r="D176" s="246">
        <v>42156</v>
      </c>
      <c r="E176" s="244" t="s">
        <v>108</v>
      </c>
      <c r="F176" s="244" t="s">
        <v>57</v>
      </c>
      <c r="G176" s="39" t="s">
        <v>280</v>
      </c>
      <c r="H176" s="49">
        <v>74000000</v>
      </c>
      <c r="I176" s="49">
        <v>74000000</v>
      </c>
      <c r="J176" s="244" t="s">
        <v>19</v>
      </c>
      <c r="K176" s="244" t="s">
        <v>19</v>
      </c>
      <c r="L176" s="248" t="s">
        <v>281</v>
      </c>
    </row>
    <row r="177" spans="1:12" x14ac:dyDescent="0.25">
      <c r="A177" s="184"/>
      <c r="B177" s="244"/>
      <c r="C177" s="244"/>
      <c r="D177" s="246"/>
      <c r="E177" s="244"/>
      <c r="F177" s="244"/>
      <c r="G177" s="39" t="s">
        <v>282</v>
      </c>
      <c r="H177" s="49">
        <v>277042334</v>
      </c>
      <c r="I177" s="49">
        <v>277042334</v>
      </c>
      <c r="J177" s="244" t="s">
        <v>19</v>
      </c>
      <c r="K177" s="244" t="s">
        <v>19</v>
      </c>
      <c r="L177" s="248"/>
    </row>
    <row r="178" spans="1:12" x14ac:dyDescent="0.25">
      <c r="A178" s="184"/>
      <c r="B178" s="244">
        <v>85101701</v>
      </c>
      <c r="C178" s="244" t="s">
        <v>291</v>
      </c>
      <c r="D178" s="246">
        <v>42156</v>
      </c>
      <c r="E178" s="244" t="s">
        <v>108</v>
      </c>
      <c r="F178" s="244" t="s">
        <v>57</v>
      </c>
      <c r="G178" s="39" t="s">
        <v>280</v>
      </c>
      <c r="H178" s="49">
        <v>34000000</v>
      </c>
      <c r="I178" s="49">
        <v>34000000</v>
      </c>
      <c r="J178" s="244" t="s">
        <v>19</v>
      </c>
      <c r="K178" s="244" t="s">
        <v>19</v>
      </c>
      <c r="L178" s="248" t="s">
        <v>281</v>
      </c>
    </row>
    <row r="179" spans="1:12" x14ac:dyDescent="0.25">
      <c r="A179" s="184"/>
      <c r="B179" s="244"/>
      <c r="C179" s="244"/>
      <c r="D179" s="246"/>
      <c r="E179" s="244"/>
      <c r="F179" s="244"/>
      <c r="G179" s="39" t="s">
        <v>282</v>
      </c>
      <c r="H179" s="49">
        <v>265080384</v>
      </c>
      <c r="I179" s="49">
        <v>265080384</v>
      </c>
      <c r="J179" s="244" t="s">
        <v>19</v>
      </c>
      <c r="K179" s="244" t="s">
        <v>19</v>
      </c>
      <c r="L179" s="248"/>
    </row>
    <row r="180" spans="1:12" x14ac:dyDescent="0.25">
      <c r="A180" s="184"/>
      <c r="B180" s="244">
        <v>85101701</v>
      </c>
      <c r="C180" s="245" t="s">
        <v>292</v>
      </c>
      <c r="D180" s="246">
        <v>42156</v>
      </c>
      <c r="E180" s="244" t="s">
        <v>108</v>
      </c>
      <c r="F180" s="244" t="s">
        <v>57</v>
      </c>
      <c r="G180" s="39" t="s">
        <v>280</v>
      </c>
      <c r="H180" s="49">
        <v>200000000</v>
      </c>
      <c r="I180" s="49">
        <v>200000000</v>
      </c>
      <c r="J180" s="244" t="s">
        <v>19</v>
      </c>
      <c r="K180" s="244" t="s">
        <v>19</v>
      </c>
      <c r="L180" s="248" t="s">
        <v>281</v>
      </c>
    </row>
    <row r="181" spans="1:12" x14ac:dyDescent="0.25">
      <c r="A181" s="184"/>
      <c r="B181" s="244"/>
      <c r="C181" s="245"/>
      <c r="D181" s="246"/>
      <c r="E181" s="244"/>
      <c r="F181" s="244"/>
      <c r="G181" s="39" t="s">
        <v>282</v>
      </c>
      <c r="H181" s="49">
        <v>611196393</v>
      </c>
      <c r="I181" s="49">
        <v>611196393</v>
      </c>
      <c r="J181" s="244" t="s">
        <v>19</v>
      </c>
      <c r="K181" s="244" t="s">
        <v>19</v>
      </c>
      <c r="L181" s="248"/>
    </row>
    <row r="182" spans="1:12" ht="78.75" x14ac:dyDescent="0.25">
      <c r="A182" s="184"/>
      <c r="B182" s="194">
        <v>85101701</v>
      </c>
      <c r="C182" s="210" t="s">
        <v>293</v>
      </c>
      <c r="D182" s="211">
        <v>42156</v>
      </c>
      <c r="E182" s="209" t="s">
        <v>108</v>
      </c>
      <c r="F182" s="209" t="s">
        <v>57</v>
      </c>
      <c r="G182" s="39" t="s">
        <v>280</v>
      </c>
      <c r="H182" s="49">
        <v>150000000</v>
      </c>
      <c r="I182" s="49">
        <v>150000000</v>
      </c>
      <c r="J182" s="209" t="s">
        <v>19</v>
      </c>
      <c r="K182" s="209" t="s">
        <v>19</v>
      </c>
      <c r="L182" s="219" t="s">
        <v>281</v>
      </c>
    </row>
    <row r="183" spans="1:12" ht="78.75" x14ac:dyDescent="0.25">
      <c r="A183" s="184"/>
      <c r="B183" s="194">
        <v>85101701</v>
      </c>
      <c r="C183" s="43" t="s">
        <v>294</v>
      </c>
      <c r="D183" s="211">
        <v>42156</v>
      </c>
      <c r="E183" s="209" t="s">
        <v>108</v>
      </c>
      <c r="F183" s="44" t="s">
        <v>57</v>
      </c>
      <c r="G183" s="44" t="s">
        <v>280</v>
      </c>
      <c r="H183" s="49">
        <v>200000000</v>
      </c>
      <c r="I183" s="49">
        <v>200000000</v>
      </c>
      <c r="J183" s="44" t="s">
        <v>19</v>
      </c>
      <c r="K183" s="44" t="s">
        <v>19</v>
      </c>
      <c r="L183" s="219" t="s">
        <v>281</v>
      </c>
    </row>
    <row r="184" spans="1:12" ht="78.75" x14ac:dyDescent="0.25">
      <c r="A184" s="184"/>
      <c r="B184" s="194">
        <v>85101701</v>
      </c>
      <c r="C184" s="210" t="s">
        <v>295</v>
      </c>
      <c r="D184" s="211">
        <v>42156</v>
      </c>
      <c r="E184" s="209" t="s">
        <v>108</v>
      </c>
      <c r="F184" s="44" t="s">
        <v>57</v>
      </c>
      <c r="G184" s="44" t="s">
        <v>280</v>
      </c>
      <c r="H184" s="49">
        <v>150000000</v>
      </c>
      <c r="I184" s="49">
        <v>150000000</v>
      </c>
      <c r="J184" s="44" t="s">
        <v>19</v>
      </c>
      <c r="K184" s="44" t="s">
        <v>19</v>
      </c>
      <c r="L184" s="219" t="s">
        <v>281</v>
      </c>
    </row>
    <row r="185" spans="1:12" ht="94.5" x14ac:dyDescent="0.25">
      <c r="A185" s="184"/>
      <c r="B185" s="194">
        <v>85101701</v>
      </c>
      <c r="C185" s="210" t="s">
        <v>296</v>
      </c>
      <c r="D185" s="211">
        <v>42156</v>
      </c>
      <c r="E185" s="209" t="s">
        <v>108</v>
      </c>
      <c r="F185" s="44" t="s">
        <v>57</v>
      </c>
      <c r="G185" s="44" t="s">
        <v>282</v>
      </c>
      <c r="H185" s="49">
        <v>191211401</v>
      </c>
      <c r="I185" s="49">
        <v>191211401</v>
      </c>
      <c r="J185" s="44" t="s">
        <v>19</v>
      </c>
      <c r="K185" s="44" t="s">
        <v>19</v>
      </c>
      <c r="L185" s="219" t="s">
        <v>281</v>
      </c>
    </row>
    <row r="186" spans="1:12" ht="63" x14ac:dyDescent="0.25">
      <c r="A186" s="184"/>
      <c r="B186" s="44">
        <v>85101701</v>
      </c>
      <c r="C186" s="43" t="s">
        <v>297</v>
      </c>
      <c r="D186" s="211">
        <v>42156</v>
      </c>
      <c r="E186" s="209" t="s">
        <v>87</v>
      </c>
      <c r="F186" s="44" t="s">
        <v>57</v>
      </c>
      <c r="G186" s="44" t="s">
        <v>280</v>
      </c>
      <c r="H186" s="49">
        <v>1000000000</v>
      </c>
      <c r="I186" s="49">
        <v>1000000000</v>
      </c>
      <c r="J186" s="44" t="s">
        <v>19</v>
      </c>
      <c r="K186" s="44" t="s">
        <v>19</v>
      </c>
      <c r="L186" s="218" t="s">
        <v>281</v>
      </c>
    </row>
    <row r="187" spans="1:12" ht="110.25" x14ac:dyDescent="0.25">
      <c r="A187" s="184"/>
      <c r="B187" s="48">
        <v>85101701</v>
      </c>
      <c r="C187" s="269" t="s">
        <v>298</v>
      </c>
      <c r="D187" s="211">
        <v>42156</v>
      </c>
      <c r="E187" s="209" t="s">
        <v>85</v>
      </c>
      <c r="F187" s="48" t="s">
        <v>17</v>
      </c>
      <c r="G187" s="44" t="s">
        <v>280</v>
      </c>
      <c r="H187" s="49">
        <v>60000000</v>
      </c>
      <c r="I187" s="49">
        <v>60000000</v>
      </c>
      <c r="J187" s="48" t="s">
        <v>19</v>
      </c>
      <c r="K187" s="48" t="s">
        <v>19</v>
      </c>
      <c r="L187" s="62" t="s">
        <v>281</v>
      </c>
    </row>
    <row r="188" spans="1:12" ht="94.5" x14ac:dyDescent="0.25">
      <c r="A188" s="184"/>
      <c r="B188" s="48">
        <v>85101701</v>
      </c>
      <c r="C188" s="44" t="s">
        <v>299</v>
      </c>
      <c r="D188" s="211">
        <v>42156</v>
      </c>
      <c r="E188" s="209" t="s">
        <v>87</v>
      </c>
      <c r="F188" s="48" t="s">
        <v>57</v>
      </c>
      <c r="G188" s="39" t="s">
        <v>280</v>
      </c>
      <c r="H188" s="49">
        <v>400000000</v>
      </c>
      <c r="I188" s="49">
        <v>400000000</v>
      </c>
      <c r="J188" s="48" t="s">
        <v>19</v>
      </c>
      <c r="K188" s="48" t="s">
        <v>19</v>
      </c>
      <c r="L188" s="62" t="s">
        <v>281</v>
      </c>
    </row>
    <row r="189" spans="1:12" ht="78.75" x14ac:dyDescent="0.25">
      <c r="A189" s="184"/>
      <c r="B189" s="44">
        <v>85101701</v>
      </c>
      <c r="C189" s="41" t="s">
        <v>300</v>
      </c>
      <c r="D189" s="211">
        <v>42156</v>
      </c>
      <c r="E189" s="209" t="s">
        <v>87</v>
      </c>
      <c r="F189" s="44" t="s">
        <v>57</v>
      </c>
      <c r="G189" s="39" t="s">
        <v>280</v>
      </c>
      <c r="H189" s="49">
        <v>1000000000</v>
      </c>
      <c r="I189" s="49">
        <v>1000000000</v>
      </c>
      <c r="J189" s="44" t="s">
        <v>19</v>
      </c>
      <c r="K189" s="44" t="s">
        <v>19</v>
      </c>
      <c r="L189" s="218" t="s">
        <v>281</v>
      </c>
    </row>
    <row r="190" spans="1:12" ht="78.75" x14ac:dyDescent="0.25">
      <c r="A190" s="184"/>
      <c r="B190" s="48">
        <v>85101701</v>
      </c>
      <c r="C190" s="41" t="s">
        <v>301</v>
      </c>
      <c r="D190" s="211">
        <v>42156</v>
      </c>
      <c r="E190" s="209" t="s">
        <v>87</v>
      </c>
      <c r="F190" s="48" t="s">
        <v>17</v>
      </c>
      <c r="G190" s="39" t="s">
        <v>280</v>
      </c>
      <c r="H190" s="49">
        <v>500000000</v>
      </c>
      <c r="I190" s="49">
        <v>500000000</v>
      </c>
      <c r="J190" s="48" t="s">
        <v>19</v>
      </c>
      <c r="K190" s="48" t="s">
        <v>19</v>
      </c>
      <c r="L190" s="218" t="s">
        <v>281</v>
      </c>
    </row>
    <row r="191" spans="1:12" ht="94.5" x14ac:dyDescent="0.25">
      <c r="A191" s="184"/>
      <c r="B191" s="48">
        <v>85101701</v>
      </c>
      <c r="C191" s="41" t="s">
        <v>302</v>
      </c>
      <c r="D191" s="211">
        <v>42156</v>
      </c>
      <c r="E191" s="209" t="s">
        <v>87</v>
      </c>
      <c r="F191" s="48" t="s">
        <v>17</v>
      </c>
      <c r="G191" s="39" t="s">
        <v>280</v>
      </c>
      <c r="H191" s="49">
        <v>600000000</v>
      </c>
      <c r="I191" s="49">
        <v>600000000</v>
      </c>
      <c r="J191" s="48" t="s">
        <v>19</v>
      </c>
      <c r="K191" s="48" t="s">
        <v>19</v>
      </c>
      <c r="L191" s="218" t="s">
        <v>281</v>
      </c>
    </row>
    <row r="192" spans="1:12" ht="78.75" x14ac:dyDescent="0.25">
      <c r="A192" s="184"/>
      <c r="B192" s="48">
        <v>85101701</v>
      </c>
      <c r="C192" s="41" t="s">
        <v>303</v>
      </c>
      <c r="D192" s="211">
        <v>42156</v>
      </c>
      <c r="E192" s="209" t="s">
        <v>87</v>
      </c>
      <c r="F192" s="48" t="s">
        <v>57</v>
      </c>
      <c r="G192" s="39" t="s">
        <v>280</v>
      </c>
      <c r="H192" s="49">
        <v>200000000</v>
      </c>
      <c r="I192" s="49">
        <v>200000000</v>
      </c>
      <c r="J192" s="48" t="s">
        <v>19</v>
      </c>
      <c r="K192" s="48" t="s">
        <v>19</v>
      </c>
      <c r="L192" s="218" t="s">
        <v>281</v>
      </c>
    </row>
    <row r="193" spans="1:12" ht="78.75" x14ac:dyDescent="0.25">
      <c r="A193" s="184"/>
      <c r="B193" s="48">
        <v>85101701</v>
      </c>
      <c r="C193" s="41" t="s">
        <v>304</v>
      </c>
      <c r="D193" s="211">
        <v>42156</v>
      </c>
      <c r="E193" s="209" t="s">
        <v>87</v>
      </c>
      <c r="F193" s="48" t="s">
        <v>57</v>
      </c>
      <c r="G193" s="39" t="s">
        <v>280</v>
      </c>
      <c r="H193" s="49">
        <v>200000000</v>
      </c>
      <c r="I193" s="49">
        <v>200000000</v>
      </c>
      <c r="J193" s="48" t="s">
        <v>19</v>
      </c>
      <c r="K193" s="48" t="s">
        <v>19</v>
      </c>
      <c r="L193" s="218" t="s">
        <v>281</v>
      </c>
    </row>
    <row r="194" spans="1:12" ht="94.5" x14ac:dyDescent="0.25">
      <c r="A194" s="184"/>
      <c r="B194" s="48">
        <v>85101701</v>
      </c>
      <c r="C194" s="269" t="s">
        <v>305</v>
      </c>
      <c r="D194" s="211">
        <v>42248</v>
      </c>
      <c r="E194" s="209" t="s">
        <v>108</v>
      </c>
      <c r="F194" s="48" t="s">
        <v>17</v>
      </c>
      <c r="G194" s="39" t="s">
        <v>280</v>
      </c>
      <c r="H194" s="50">
        <v>30000000</v>
      </c>
      <c r="I194" s="50">
        <v>30000000</v>
      </c>
      <c r="J194" s="48" t="s">
        <v>19</v>
      </c>
      <c r="K194" s="48" t="s">
        <v>19</v>
      </c>
      <c r="L194" s="218" t="s">
        <v>281</v>
      </c>
    </row>
    <row r="195" spans="1:12" ht="63" x14ac:dyDescent="0.25">
      <c r="A195" s="184"/>
      <c r="B195" s="48">
        <v>85101701</v>
      </c>
      <c r="C195" s="269" t="s">
        <v>306</v>
      </c>
      <c r="D195" s="211">
        <v>42248</v>
      </c>
      <c r="E195" s="209" t="s">
        <v>108</v>
      </c>
      <c r="F195" s="48" t="s">
        <v>17</v>
      </c>
      <c r="G195" s="39" t="s">
        <v>280</v>
      </c>
      <c r="H195" s="50">
        <v>40000000</v>
      </c>
      <c r="I195" s="50">
        <v>40000000</v>
      </c>
      <c r="J195" s="48" t="s">
        <v>19</v>
      </c>
      <c r="K195" s="48" t="s">
        <v>19</v>
      </c>
      <c r="L195" s="218" t="s">
        <v>281</v>
      </c>
    </row>
    <row r="196" spans="1:12" ht="78.75" x14ac:dyDescent="0.25">
      <c r="A196" s="184"/>
      <c r="B196" s="44">
        <v>85101701</v>
      </c>
      <c r="C196" s="269" t="s">
        <v>307</v>
      </c>
      <c r="D196" s="211">
        <v>42156</v>
      </c>
      <c r="E196" s="209" t="s">
        <v>103</v>
      </c>
      <c r="F196" s="44" t="s">
        <v>17</v>
      </c>
      <c r="G196" s="39" t="s">
        <v>280</v>
      </c>
      <c r="H196" s="50">
        <v>120000000</v>
      </c>
      <c r="I196" s="50">
        <v>120000000</v>
      </c>
      <c r="J196" s="44" t="s">
        <v>19</v>
      </c>
      <c r="K196" s="44" t="s">
        <v>19</v>
      </c>
      <c r="L196" s="218" t="s">
        <v>281</v>
      </c>
    </row>
    <row r="197" spans="1:12" ht="78.75" x14ac:dyDescent="0.25">
      <c r="A197" s="184"/>
      <c r="B197" s="48">
        <v>85101701</v>
      </c>
      <c r="C197" s="193" t="s">
        <v>308</v>
      </c>
      <c r="D197" s="211">
        <v>42156</v>
      </c>
      <c r="E197" s="209" t="s">
        <v>87</v>
      </c>
      <c r="F197" s="48" t="s">
        <v>17</v>
      </c>
      <c r="G197" s="193" t="s">
        <v>280</v>
      </c>
      <c r="H197" s="50">
        <v>50000000</v>
      </c>
      <c r="I197" s="50">
        <v>50000000</v>
      </c>
      <c r="J197" s="48" t="s">
        <v>19</v>
      </c>
      <c r="K197" s="48" t="s">
        <v>19</v>
      </c>
      <c r="L197" s="218" t="s">
        <v>281</v>
      </c>
    </row>
    <row r="198" spans="1:12" x14ac:dyDescent="0.25">
      <c r="A198" s="184" t="s">
        <v>667</v>
      </c>
      <c r="B198" s="225">
        <v>85101701</v>
      </c>
      <c r="C198" s="270" t="s">
        <v>309</v>
      </c>
      <c r="D198" s="233">
        <v>42186</v>
      </c>
      <c r="E198" s="225" t="s">
        <v>87</v>
      </c>
      <c r="F198" s="225" t="s">
        <v>17</v>
      </c>
      <c r="G198" s="214" t="s">
        <v>310</v>
      </c>
      <c r="H198" s="63">
        <v>300000000</v>
      </c>
      <c r="I198" s="63">
        <v>300000000</v>
      </c>
      <c r="J198" s="225" t="s">
        <v>19</v>
      </c>
      <c r="K198" s="225" t="s">
        <v>19</v>
      </c>
      <c r="L198" s="243" t="s">
        <v>281</v>
      </c>
    </row>
    <row r="199" spans="1:12" ht="38.25" x14ac:dyDescent="0.25">
      <c r="A199" s="184" t="s">
        <v>667</v>
      </c>
      <c r="B199" s="225"/>
      <c r="C199" s="270"/>
      <c r="D199" s="233"/>
      <c r="E199" s="225"/>
      <c r="F199" s="225"/>
      <c r="G199" s="214" t="s">
        <v>311</v>
      </c>
      <c r="H199" s="63">
        <v>433915000</v>
      </c>
      <c r="I199" s="63">
        <v>433915000</v>
      </c>
      <c r="J199" s="225"/>
      <c r="K199" s="225"/>
      <c r="L199" s="243"/>
    </row>
    <row r="200" spans="1:12" ht="63.75" x14ac:dyDescent="0.25">
      <c r="A200" s="184"/>
      <c r="B200" s="225"/>
      <c r="C200" s="270"/>
      <c r="D200" s="233"/>
      <c r="E200" s="225"/>
      <c r="F200" s="225"/>
      <c r="G200" s="214" t="s">
        <v>312</v>
      </c>
      <c r="H200" s="63">
        <v>166085000</v>
      </c>
      <c r="I200" s="63">
        <v>166085000</v>
      </c>
      <c r="J200" s="225"/>
      <c r="K200" s="225"/>
      <c r="L200" s="243"/>
    </row>
    <row r="201" spans="1:12" ht="78.75" x14ac:dyDescent="0.25">
      <c r="A201" s="184"/>
      <c r="B201" s="48">
        <v>85101701</v>
      </c>
      <c r="C201" s="43" t="s">
        <v>313</v>
      </c>
      <c r="D201" s="211">
        <v>42156</v>
      </c>
      <c r="E201" s="209" t="s">
        <v>87</v>
      </c>
      <c r="F201" s="48" t="s">
        <v>17</v>
      </c>
      <c r="G201" s="193" t="s">
        <v>280</v>
      </c>
      <c r="H201" s="49">
        <v>150000000</v>
      </c>
      <c r="I201" s="49">
        <v>150000000</v>
      </c>
      <c r="J201" s="48" t="s">
        <v>19</v>
      </c>
      <c r="K201" s="48" t="s">
        <v>19</v>
      </c>
      <c r="L201" s="218" t="s">
        <v>281</v>
      </c>
    </row>
    <row r="202" spans="1:12" x14ac:dyDescent="0.25">
      <c r="A202" s="184"/>
      <c r="B202" s="225">
        <v>85101701</v>
      </c>
      <c r="C202" s="271" t="s">
        <v>314</v>
      </c>
      <c r="D202" s="233">
        <v>42186</v>
      </c>
      <c r="E202" s="233" t="s">
        <v>87</v>
      </c>
      <c r="F202" s="233" t="s">
        <v>17</v>
      </c>
      <c r="G202" s="214" t="s">
        <v>310</v>
      </c>
      <c r="H202" s="63">
        <v>150000000</v>
      </c>
      <c r="I202" s="63">
        <v>150000000</v>
      </c>
      <c r="J202" s="225" t="s">
        <v>19</v>
      </c>
      <c r="K202" s="225" t="s">
        <v>19</v>
      </c>
      <c r="L202" s="243" t="s">
        <v>281</v>
      </c>
    </row>
    <row r="203" spans="1:12" x14ac:dyDescent="0.25">
      <c r="A203" s="184"/>
      <c r="B203" s="225"/>
      <c r="C203" s="270"/>
      <c r="D203" s="233"/>
      <c r="E203" s="233"/>
      <c r="F203" s="233"/>
      <c r="G203" s="214" t="s">
        <v>310</v>
      </c>
      <c r="H203" s="63">
        <v>40000000</v>
      </c>
      <c r="I203" s="63">
        <v>40000000</v>
      </c>
      <c r="J203" s="225"/>
      <c r="K203" s="225"/>
      <c r="L203" s="243"/>
    </row>
    <row r="204" spans="1:12" ht="38.25" x14ac:dyDescent="0.25">
      <c r="A204" s="184"/>
      <c r="B204" s="225"/>
      <c r="C204" s="270"/>
      <c r="D204" s="233"/>
      <c r="E204" s="233"/>
      <c r="F204" s="233"/>
      <c r="G204" s="214" t="s">
        <v>315</v>
      </c>
      <c r="H204" s="63">
        <v>262000</v>
      </c>
      <c r="I204" s="63">
        <v>262000</v>
      </c>
      <c r="J204" s="225"/>
      <c r="K204" s="225"/>
      <c r="L204" s="243"/>
    </row>
    <row r="205" spans="1:12" ht="63.75" x14ac:dyDescent="0.25">
      <c r="A205" s="184"/>
      <c r="B205" s="225"/>
      <c r="C205" s="270"/>
      <c r="D205" s="233"/>
      <c r="E205" s="233"/>
      <c r="F205" s="233"/>
      <c r="G205" s="64" t="s">
        <v>312</v>
      </c>
      <c r="H205" s="63">
        <v>259738000</v>
      </c>
      <c r="I205" s="63">
        <v>259738000</v>
      </c>
      <c r="J205" s="225"/>
      <c r="K205" s="225"/>
      <c r="L205" s="243"/>
    </row>
    <row r="206" spans="1:12" ht="110.25" x14ac:dyDescent="0.25">
      <c r="A206" s="184"/>
      <c r="B206" s="44">
        <v>85101701</v>
      </c>
      <c r="C206" s="43" t="s">
        <v>316</v>
      </c>
      <c r="D206" s="211">
        <v>42156</v>
      </c>
      <c r="E206" s="209" t="s">
        <v>9</v>
      </c>
      <c r="F206" s="44" t="s">
        <v>57</v>
      </c>
      <c r="G206" s="39" t="s">
        <v>111</v>
      </c>
      <c r="H206" s="50">
        <f>2754000*5</f>
        <v>13770000</v>
      </c>
      <c r="I206" s="50">
        <f>2754000*5</f>
        <v>13770000</v>
      </c>
      <c r="J206" s="44" t="s">
        <v>19</v>
      </c>
      <c r="K206" s="44" t="s">
        <v>19</v>
      </c>
      <c r="L206" s="218" t="s">
        <v>317</v>
      </c>
    </row>
    <row r="207" spans="1:12" ht="31.5" x14ac:dyDescent="0.25">
      <c r="A207" s="184"/>
      <c r="B207" s="220">
        <v>80111620</v>
      </c>
      <c r="C207" s="41" t="s">
        <v>318</v>
      </c>
      <c r="D207" s="65">
        <v>42186</v>
      </c>
      <c r="E207" s="66" t="s">
        <v>319</v>
      </c>
      <c r="F207" s="66" t="s">
        <v>45</v>
      </c>
      <c r="G207" s="66" t="s">
        <v>55</v>
      </c>
      <c r="H207" s="67">
        <v>17304000</v>
      </c>
      <c r="I207" s="67">
        <v>17304000</v>
      </c>
      <c r="J207" s="190" t="s">
        <v>19</v>
      </c>
      <c r="K207" s="190" t="s">
        <v>19</v>
      </c>
      <c r="L207" s="48" t="s">
        <v>320</v>
      </c>
    </row>
    <row r="208" spans="1:12" ht="63" x14ac:dyDescent="0.25">
      <c r="A208" s="184"/>
      <c r="B208" s="220">
        <v>80111620</v>
      </c>
      <c r="C208" s="41" t="s">
        <v>321</v>
      </c>
      <c r="D208" s="65">
        <v>42156</v>
      </c>
      <c r="E208" s="66" t="s">
        <v>103</v>
      </c>
      <c r="F208" s="66" t="s">
        <v>45</v>
      </c>
      <c r="G208" s="66" t="s">
        <v>55</v>
      </c>
      <c r="H208" s="67">
        <v>11536000</v>
      </c>
      <c r="I208" s="67">
        <v>11536000</v>
      </c>
      <c r="J208" s="190" t="s">
        <v>19</v>
      </c>
      <c r="K208" s="190" t="s">
        <v>19</v>
      </c>
      <c r="L208" s="48" t="s">
        <v>320</v>
      </c>
    </row>
    <row r="209" spans="1:12" ht="63" x14ac:dyDescent="0.25">
      <c r="A209" s="184"/>
      <c r="B209" s="220">
        <v>80111620</v>
      </c>
      <c r="C209" s="41" t="s">
        <v>322</v>
      </c>
      <c r="D209" s="65">
        <v>42156</v>
      </c>
      <c r="E209" s="66" t="s">
        <v>103</v>
      </c>
      <c r="F209" s="66" t="s">
        <v>45</v>
      </c>
      <c r="G209" s="66" t="s">
        <v>55</v>
      </c>
      <c r="H209" s="67">
        <v>11536000</v>
      </c>
      <c r="I209" s="67">
        <v>11536000</v>
      </c>
      <c r="J209" s="190" t="s">
        <v>19</v>
      </c>
      <c r="K209" s="190" t="s">
        <v>19</v>
      </c>
      <c r="L209" s="48" t="s">
        <v>320</v>
      </c>
    </row>
    <row r="210" spans="1:12" ht="63" x14ac:dyDescent="0.25">
      <c r="A210" s="184"/>
      <c r="B210" s="220">
        <v>80111620</v>
      </c>
      <c r="C210" s="41" t="s">
        <v>323</v>
      </c>
      <c r="D210" s="65">
        <v>42046</v>
      </c>
      <c r="E210" s="66" t="s">
        <v>79</v>
      </c>
      <c r="F210" s="66" t="s">
        <v>45</v>
      </c>
      <c r="G210" s="66" t="s">
        <v>55</v>
      </c>
      <c r="H210" s="68">
        <v>27192000</v>
      </c>
      <c r="I210" s="68">
        <v>27192000</v>
      </c>
      <c r="J210" s="190" t="s">
        <v>19</v>
      </c>
      <c r="K210" s="190" t="s">
        <v>19</v>
      </c>
      <c r="L210" s="48" t="s">
        <v>320</v>
      </c>
    </row>
    <row r="211" spans="1:12" ht="78.75" x14ac:dyDescent="0.25">
      <c r="A211" s="184"/>
      <c r="B211" s="220">
        <v>80111620</v>
      </c>
      <c r="C211" s="41" t="s">
        <v>324</v>
      </c>
      <c r="D211" s="65">
        <v>42125</v>
      </c>
      <c r="E211" s="66" t="s">
        <v>92</v>
      </c>
      <c r="F211" s="66" t="s">
        <v>45</v>
      </c>
      <c r="G211" s="66" t="s">
        <v>55</v>
      </c>
      <c r="H211" s="68">
        <v>14778000</v>
      </c>
      <c r="I211" s="68">
        <v>14778000</v>
      </c>
      <c r="J211" s="190" t="s">
        <v>19</v>
      </c>
      <c r="K211" s="190" t="s">
        <v>19</v>
      </c>
      <c r="L211" s="48" t="s">
        <v>320</v>
      </c>
    </row>
    <row r="212" spans="1:12" ht="78.75" x14ac:dyDescent="0.25">
      <c r="A212" s="184"/>
      <c r="B212" s="220">
        <v>80111620</v>
      </c>
      <c r="C212" s="41" t="s">
        <v>325</v>
      </c>
      <c r="D212" s="65">
        <v>42125</v>
      </c>
      <c r="E212" s="66" t="s">
        <v>92</v>
      </c>
      <c r="F212" s="66" t="s">
        <v>45</v>
      </c>
      <c r="G212" s="66" t="s">
        <v>55</v>
      </c>
      <c r="H212" s="68">
        <v>12978000</v>
      </c>
      <c r="I212" s="68">
        <v>12978000</v>
      </c>
      <c r="J212" s="190" t="s">
        <v>19</v>
      </c>
      <c r="K212" s="190" t="s">
        <v>19</v>
      </c>
      <c r="L212" s="48" t="s">
        <v>320</v>
      </c>
    </row>
    <row r="213" spans="1:12" ht="63" x14ac:dyDescent="0.25">
      <c r="A213" s="184"/>
      <c r="B213" s="220">
        <v>80111620</v>
      </c>
      <c r="C213" s="41" t="s">
        <v>326</v>
      </c>
      <c r="D213" s="65">
        <v>42074</v>
      </c>
      <c r="E213" s="66" t="s">
        <v>87</v>
      </c>
      <c r="F213" s="66" t="s">
        <v>45</v>
      </c>
      <c r="G213" s="66" t="s">
        <v>55</v>
      </c>
      <c r="H213" s="68">
        <v>24720000</v>
      </c>
      <c r="I213" s="68">
        <v>24720000</v>
      </c>
      <c r="J213" s="190" t="s">
        <v>19</v>
      </c>
      <c r="K213" s="190" t="s">
        <v>19</v>
      </c>
      <c r="L213" s="48" t="s">
        <v>320</v>
      </c>
    </row>
    <row r="214" spans="1:12" ht="63" x14ac:dyDescent="0.25">
      <c r="A214" s="184"/>
      <c r="B214" s="220">
        <v>80111620</v>
      </c>
      <c r="C214" s="41" t="s">
        <v>327</v>
      </c>
      <c r="D214" s="65">
        <v>42129</v>
      </c>
      <c r="E214" s="66" t="s">
        <v>103</v>
      </c>
      <c r="F214" s="66" t="s">
        <v>45</v>
      </c>
      <c r="G214" s="66" t="s">
        <v>55</v>
      </c>
      <c r="H214" s="67">
        <v>11536000</v>
      </c>
      <c r="I214" s="67">
        <v>11536000</v>
      </c>
      <c r="J214" s="190" t="s">
        <v>19</v>
      </c>
      <c r="K214" s="190" t="s">
        <v>19</v>
      </c>
      <c r="L214" s="48" t="s">
        <v>320</v>
      </c>
    </row>
    <row r="215" spans="1:12" ht="63" x14ac:dyDescent="0.25">
      <c r="A215" s="184"/>
      <c r="B215" s="220">
        <v>80111620</v>
      </c>
      <c r="C215" s="41" t="s">
        <v>328</v>
      </c>
      <c r="D215" s="65">
        <v>42139</v>
      </c>
      <c r="E215" s="66" t="s">
        <v>103</v>
      </c>
      <c r="F215" s="66" t="s">
        <v>45</v>
      </c>
      <c r="G215" s="66" t="s">
        <v>55</v>
      </c>
      <c r="H215" s="67">
        <v>11536000</v>
      </c>
      <c r="I215" s="67">
        <v>11536000</v>
      </c>
      <c r="J215" s="190" t="s">
        <v>19</v>
      </c>
      <c r="K215" s="190" t="s">
        <v>19</v>
      </c>
      <c r="L215" s="48" t="s">
        <v>320</v>
      </c>
    </row>
    <row r="216" spans="1:12" ht="63" x14ac:dyDescent="0.25">
      <c r="A216" s="184"/>
      <c r="B216" s="220">
        <v>80111620</v>
      </c>
      <c r="C216" s="41" t="s">
        <v>329</v>
      </c>
      <c r="D216" s="65">
        <v>42168</v>
      </c>
      <c r="E216" s="66" t="s">
        <v>108</v>
      </c>
      <c r="F216" s="66" t="s">
        <v>45</v>
      </c>
      <c r="G216" s="66" t="s">
        <v>55</v>
      </c>
      <c r="H216" s="68">
        <v>10094000</v>
      </c>
      <c r="I216" s="68">
        <v>10094000</v>
      </c>
      <c r="J216" s="190" t="s">
        <v>19</v>
      </c>
      <c r="K216" s="190" t="s">
        <v>19</v>
      </c>
      <c r="L216" s="48" t="s">
        <v>320</v>
      </c>
    </row>
    <row r="217" spans="1:12" ht="63" x14ac:dyDescent="0.25">
      <c r="A217" s="184"/>
      <c r="B217" s="220">
        <v>80111620</v>
      </c>
      <c r="C217" s="41" t="s">
        <v>330</v>
      </c>
      <c r="D217" s="65">
        <v>42046</v>
      </c>
      <c r="E217" s="66" t="s">
        <v>79</v>
      </c>
      <c r="F217" s="66" t="s">
        <v>45</v>
      </c>
      <c r="G217" s="66" t="s">
        <v>55</v>
      </c>
      <c r="H217" s="68">
        <v>27192000</v>
      </c>
      <c r="I217" s="68">
        <v>27192000</v>
      </c>
      <c r="J217" s="190" t="s">
        <v>19</v>
      </c>
      <c r="K217" s="190" t="s">
        <v>19</v>
      </c>
      <c r="L217" s="48" t="s">
        <v>320</v>
      </c>
    </row>
    <row r="218" spans="1:12" ht="63" x14ac:dyDescent="0.25">
      <c r="A218" s="184"/>
      <c r="B218" s="220">
        <v>80111620</v>
      </c>
      <c r="C218" s="41" t="s">
        <v>331</v>
      </c>
      <c r="D218" s="65">
        <v>42175</v>
      </c>
      <c r="E218" s="66" t="s">
        <v>108</v>
      </c>
      <c r="F218" s="66" t="s">
        <v>45</v>
      </c>
      <c r="G218" s="66" t="s">
        <v>55</v>
      </c>
      <c r="H218" s="68">
        <v>11494000</v>
      </c>
      <c r="I218" s="68">
        <v>11494000</v>
      </c>
      <c r="J218" s="190" t="s">
        <v>19</v>
      </c>
      <c r="K218" s="190" t="s">
        <v>19</v>
      </c>
      <c r="L218" s="48" t="s">
        <v>320</v>
      </c>
    </row>
    <row r="219" spans="1:12" ht="78.75" x14ac:dyDescent="0.25">
      <c r="A219" s="184"/>
      <c r="B219" s="220">
        <v>80111620</v>
      </c>
      <c r="C219" s="41" t="s">
        <v>332</v>
      </c>
      <c r="D219" s="65">
        <v>42156</v>
      </c>
      <c r="E219" s="66" t="s">
        <v>103</v>
      </c>
      <c r="F219" s="66" t="s">
        <v>45</v>
      </c>
      <c r="G219" s="66" t="s">
        <v>55</v>
      </c>
      <c r="H219" s="67">
        <v>11536000</v>
      </c>
      <c r="I219" s="67">
        <v>11536000</v>
      </c>
      <c r="J219" s="190" t="s">
        <v>19</v>
      </c>
      <c r="K219" s="190" t="s">
        <v>19</v>
      </c>
      <c r="L219" s="48" t="s">
        <v>320</v>
      </c>
    </row>
    <row r="220" spans="1:12" ht="63" x14ac:dyDescent="0.25">
      <c r="A220" s="184"/>
      <c r="B220" s="220">
        <v>80111620</v>
      </c>
      <c r="C220" s="41" t="s">
        <v>333</v>
      </c>
      <c r="D220" s="65">
        <v>42255</v>
      </c>
      <c r="E220" s="66" t="s">
        <v>87</v>
      </c>
      <c r="F220" s="66" t="s">
        <v>45</v>
      </c>
      <c r="G220" s="66" t="s">
        <v>55</v>
      </c>
      <c r="H220" s="68">
        <v>14420000</v>
      </c>
      <c r="I220" s="68">
        <v>14420000</v>
      </c>
      <c r="J220" s="190" t="s">
        <v>19</v>
      </c>
      <c r="K220" s="190" t="s">
        <v>19</v>
      </c>
      <c r="L220" s="48" t="s">
        <v>320</v>
      </c>
    </row>
    <row r="221" spans="1:12" ht="47.25" x14ac:dyDescent="0.25">
      <c r="A221" s="184"/>
      <c r="B221" s="220">
        <v>80111620</v>
      </c>
      <c r="C221" s="41" t="s">
        <v>334</v>
      </c>
      <c r="D221" s="66" t="s">
        <v>335</v>
      </c>
      <c r="E221" s="66" t="s">
        <v>103</v>
      </c>
      <c r="F221" s="66" t="s">
        <v>45</v>
      </c>
      <c r="G221" s="66" t="s">
        <v>55</v>
      </c>
      <c r="H221" s="68">
        <v>19776000</v>
      </c>
      <c r="I221" s="68">
        <v>19776000</v>
      </c>
      <c r="J221" s="190" t="s">
        <v>19</v>
      </c>
      <c r="K221" s="190" t="s">
        <v>19</v>
      </c>
      <c r="L221" s="48" t="s">
        <v>320</v>
      </c>
    </row>
    <row r="222" spans="1:12" ht="63" x14ac:dyDescent="0.25">
      <c r="A222" s="184"/>
      <c r="B222" s="220">
        <v>80111620</v>
      </c>
      <c r="C222" s="41" t="s">
        <v>336</v>
      </c>
      <c r="D222" s="65">
        <v>42085</v>
      </c>
      <c r="E222" s="66" t="s">
        <v>87</v>
      </c>
      <c r="F222" s="66" t="s">
        <v>45</v>
      </c>
      <c r="G222" s="66" t="s">
        <v>55</v>
      </c>
      <c r="H222" s="68">
        <v>14420000</v>
      </c>
      <c r="I222" s="68">
        <v>14420000</v>
      </c>
      <c r="J222" s="190" t="s">
        <v>19</v>
      </c>
      <c r="K222" s="190" t="s">
        <v>19</v>
      </c>
      <c r="L222" s="48" t="s">
        <v>320</v>
      </c>
    </row>
    <row r="223" spans="1:12" ht="78.75" x14ac:dyDescent="0.25">
      <c r="A223" s="272"/>
      <c r="B223" s="220">
        <v>80111620</v>
      </c>
      <c r="C223" s="41" t="s">
        <v>337</v>
      </c>
      <c r="D223" s="65">
        <v>42120</v>
      </c>
      <c r="E223" s="66" t="s">
        <v>92</v>
      </c>
      <c r="F223" s="66" t="s">
        <v>45</v>
      </c>
      <c r="G223" s="66" t="s">
        <v>55</v>
      </c>
      <c r="H223" s="68">
        <v>12978000</v>
      </c>
      <c r="I223" s="68">
        <v>12978000</v>
      </c>
      <c r="J223" s="190" t="s">
        <v>19</v>
      </c>
      <c r="K223" s="190" t="s">
        <v>19</v>
      </c>
      <c r="L223" s="48" t="s">
        <v>320</v>
      </c>
    </row>
    <row r="224" spans="1:12" ht="78.75" x14ac:dyDescent="0.25">
      <c r="A224" s="184"/>
      <c r="B224" s="220">
        <v>80111620</v>
      </c>
      <c r="C224" s="41" t="s">
        <v>338</v>
      </c>
      <c r="D224" s="65">
        <v>42230</v>
      </c>
      <c r="E224" s="66" t="s">
        <v>9</v>
      </c>
      <c r="F224" s="66" t="s">
        <v>45</v>
      </c>
      <c r="G224" s="66" t="s">
        <v>55</v>
      </c>
      <c r="H224" s="68">
        <v>7210000</v>
      </c>
      <c r="I224" s="68">
        <v>7210000</v>
      </c>
      <c r="J224" s="190" t="s">
        <v>19</v>
      </c>
      <c r="K224" s="190" t="s">
        <v>19</v>
      </c>
      <c r="L224" s="48" t="s">
        <v>320</v>
      </c>
    </row>
    <row r="225" spans="1:12" ht="63" x14ac:dyDescent="0.25">
      <c r="A225" s="184"/>
      <c r="B225" s="220">
        <v>80111620</v>
      </c>
      <c r="C225" s="41" t="s">
        <v>339</v>
      </c>
      <c r="D225" s="65">
        <v>42186</v>
      </c>
      <c r="E225" s="66" t="s">
        <v>108</v>
      </c>
      <c r="F225" s="66" t="s">
        <v>45</v>
      </c>
      <c r="G225" s="66" t="s">
        <v>55</v>
      </c>
      <c r="H225" s="68">
        <v>17304000</v>
      </c>
      <c r="I225" s="68">
        <v>17304000</v>
      </c>
      <c r="J225" s="190" t="s">
        <v>19</v>
      </c>
      <c r="K225" s="190" t="s">
        <v>19</v>
      </c>
      <c r="L225" s="48" t="s">
        <v>320</v>
      </c>
    </row>
    <row r="226" spans="1:12" ht="63" x14ac:dyDescent="0.25">
      <c r="A226" s="184"/>
      <c r="B226" s="220">
        <v>80111620</v>
      </c>
      <c r="C226" s="41" t="s">
        <v>340</v>
      </c>
      <c r="D226" s="65">
        <v>42078</v>
      </c>
      <c r="E226" s="66" t="s">
        <v>87</v>
      </c>
      <c r="F226" s="66" t="s">
        <v>45</v>
      </c>
      <c r="G226" s="66" t="s">
        <v>55</v>
      </c>
      <c r="H226" s="68">
        <v>14420000</v>
      </c>
      <c r="I226" s="68">
        <v>14420000</v>
      </c>
      <c r="J226" s="190" t="s">
        <v>19</v>
      </c>
      <c r="K226" s="190" t="s">
        <v>19</v>
      </c>
      <c r="L226" s="48" t="s">
        <v>320</v>
      </c>
    </row>
    <row r="227" spans="1:12" ht="63" x14ac:dyDescent="0.25">
      <c r="A227" s="184"/>
      <c r="B227" s="220">
        <v>80111620</v>
      </c>
      <c r="C227" s="41" t="s">
        <v>341</v>
      </c>
      <c r="D227" s="65">
        <v>42167</v>
      </c>
      <c r="E227" s="66" t="s">
        <v>108</v>
      </c>
      <c r="F227" s="66" t="s">
        <v>45</v>
      </c>
      <c r="G227" s="66" t="s">
        <v>55</v>
      </c>
      <c r="H227" s="68">
        <v>10094000</v>
      </c>
      <c r="I227" s="68">
        <v>10094000</v>
      </c>
      <c r="J227" s="190" t="s">
        <v>19</v>
      </c>
      <c r="K227" s="190" t="s">
        <v>19</v>
      </c>
      <c r="L227" s="48" t="s">
        <v>320</v>
      </c>
    </row>
    <row r="228" spans="1:12" ht="63" x14ac:dyDescent="0.25">
      <c r="A228" s="184"/>
      <c r="B228" s="220">
        <v>80111620</v>
      </c>
      <c r="C228" s="41" t="s">
        <v>342</v>
      </c>
      <c r="D228" s="65">
        <v>42179</v>
      </c>
      <c r="E228" s="66" t="s">
        <v>108</v>
      </c>
      <c r="F228" s="66" t="s">
        <v>45</v>
      </c>
      <c r="G228" s="66" t="s">
        <v>55</v>
      </c>
      <c r="H228" s="68">
        <v>10094000</v>
      </c>
      <c r="I228" s="68">
        <v>10094000</v>
      </c>
      <c r="J228" s="190" t="s">
        <v>19</v>
      </c>
      <c r="K228" s="190" t="s">
        <v>19</v>
      </c>
      <c r="L228" s="48" t="s">
        <v>320</v>
      </c>
    </row>
    <row r="229" spans="1:12" ht="78.75" x14ac:dyDescent="0.25">
      <c r="A229" s="184"/>
      <c r="B229" s="220">
        <v>80111620</v>
      </c>
      <c r="C229" s="41" t="s">
        <v>343</v>
      </c>
      <c r="D229" s="65">
        <v>42159</v>
      </c>
      <c r="E229" s="66" t="s">
        <v>108</v>
      </c>
      <c r="F229" s="66" t="s">
        <v>45</v>
      </c>
      <c r="G229" s="66" t="s">
        <v>55</v>
      </c>
      <c r="H229" s="68">
        <v>11494000</v>
      </c>
      <c r="I229" s="68">
        <v>11494000</v>
      </c>
      <c r="J229" s="190" t="s">
        <v>19</v>
      </c>
      <c r="K229" s="190" t="s">
        <v>19</v>
      </c>
      <c r="L229" s="48" t="s">
        <v>320</v>
      </c>
    </row>
    <row r="230" spans="1:12" ht="63" x14ac:dyDescent="0.25">
      <c r="A230" s="184"/>
      <c r="B230" s="220">
        <v>80111620</v>
      </c>
      <c r="C230" s="41" t="s">
        <v>344</v>
      </c>
      <c r="D230" s="65">
        <v>42168</v>
      </c>
      <c r="E230" s="66" t="s">
        <v>108</v>
      </c>
      <c r="F230" s="66" t="s">
        <v>45</v>
      </c>
      <c r="G230" s="66" t="s">
        <v>55</v>
      </c>
      <c r="H230" s="68">
        <v>10094000</v>
      </c>
      <c r="I230" s="68">
        <v>10094000</v>
      </c>
      <c r="J230" s="190" t="s">
        <v>19</v>
      </c>
      <c r="K230" s="190" t="s">
        <v>19</v>
      </c>
      <c r="L230" s="48" t="s">
        <v>320</v>
      </c>
    </row>
    <row r="231" spans="1:12" ht="63" x14ac:dyDescent="0.25">
      <c r="A231" s="184"/>
      <c r="B231" s="220">
        <v>80111620</v>
      </c>
      <c r="C231" s="41" t="s">
        <v>345</v>
      </c>
      <c r="D231" s="65">
        <v>42011</v>
      </c>
      <c r="E231" s="66" t="s">
        <v>98</v>
      </c>
      <c r="F231" s="66" t="s">
        <v>45</v>
      </c>
      <c r="G231" s="66" t="s">
        <v>55</v>
      </c>
      <c r="H231" s="68">
        <v>29664000</v>
      </c>
      <c r="I231" s="68">
        <v>29664000</v>
      </c>
      <c r="J231" s="190" t="s">
        <v>19</v>
      </c>
      <c r="K231" s="190" t="s">
        <v>19</v>
      </c>
      <c r="L231" s="48" t="s">
        <v>320</v>
      </c>
    </row>
    <row r="232" spans="1:12" ht="78.75" x14ac:dyDescent="0.25">
      <c r="A232" s="184"/>
      <c r="B232" s="220">
        <v>80111620</v>
      </c>
      <c r="C232" s="41" t="s">
        <v>346</v>
      </c>
      <c r="D232" s="65">
        <v>42092</v>
      </c>
      <c r="E232" s="66" t="s">
        <v>87</v>
      </c>
      <c r="F232" s="66" t="s">
        <v>45</v>
      </c>
      <c r="G232" s="66" t="s">
        <v>55</v>
      </c>
      <c r="H232" s="68">
        <v>14420000</v>
      </c>
      <c r="I232" s="68">
        <v>14420000</v>
      </c>
      <c r="J232" s="190" t="s">
        <v>19</v>
      </c>
      <c r="K232" s="190" t="s">
        <v>19</v>
      </c>
      <c r="L232" s="48" t="s">
        <v>320</v>
      </c>
    </row>
    <row r="233" spans="1:12" ht="47.25" x14ac:dyDescent="0.25">
      <c r="A233" s="184"/>
      <c r="B233" s="220">
        <v>80111620</v>
      </c>
      <c r="C233" s="41" t="s">
        <v>347</v>
      </c>
      <c r="D233" s="65">
        <v>42122</v>
      </c>
      <c r="E233" s="66" t="s">
        <v>92</v>
      </c>
      <c r="F233" s="66" t="s">
        <v>45</v>
      </c>
      <c r="G233" s="66" t="s">
        <v>55</v>
      </c>
      <c r="H233" s="68">
        <v>14832000</v>
      </c>
      <c r="I233" s="68">
        <v>14832000</v>
      </c>
      <c r="J233" s="190" t="s">
        <v>19</v>
      </c>
      <c r="K233" s="190" t="s">
        <v>19</v>
      </c>
      <c r="L233" s="48" t="s">
        <v>320</v>
      </c>
    </row>
    <row r="234" spans="1:12" ht="31.5" x14ac:dyDescent="0.25">
      <c r="A234" s="184"/>
      <c r="B234" s="220">
        <v>80111620</v>
      </c>
      <c r="C234" s="41" t="s">
        <v>348</v>
      </c>
      <c r="D234" s="65">
        <v>42137</v>
      </c>
      <c r="E234" s="66" t="s">
        <v>103</v>
      </c>
      <c r="F234" s="66" t="s">
        <v>45</v>
      </c>
      <c r="G234" s="66" t="s">
        <v>55</v>
      </c>
      <c r="H234" s="68">
        <v>19776000</v>
      </c>
      <c r="I234" s="68">
        <v>19776000</v>
      </c>
      <c r="J234" s="190" t="s">
        <v>19</v>
      </c>
      <c r="K234" s="190" t="s">
        <v>19</v>
      </c>
      <c r="L234" s="48" t="s">
        <v>320</v>
      </c>
    </row>
    <row r="235" spans="1:12" ht="78.75" x14ac:dyDescent="0.25">
      <c r="A235" s="184"/>
      <c r="B235" s="220">
        <v>80111620</v>
      </c>
      <c r="C235" s="41" t="s">
        <v>349</v>
      </c>
      <c r="D235" s="65">
        <v>42153</v>
      </c>
      <c r="E235" s="66" t="s">
        <v>103</v>
      </c>
      <c r="F235" s="66" t="s">
        <v>45</v>
      </c>
      <c r="G235" s="66" t="s">
        <v>55</v>
      </c>
      <c r="H235" s="67">
        <v>11536000</v>
      </c>
      <c r="I235" s="67">
        <v>11536000</v>
      </c>
      <c r="J235" s="190" t="s">
        <v>19</v>
      </c>
      <c r="K235" s="190" t="s">
        <v>19</v>
      </c>
      <c r="L235" s="48" t="s">
        <v>320</v>
      </c>
    </row>
    <row r="236" spans="1:12" ht="47.25" x14ac:dyDescent="0.25">
      <c r="A236" s="184"/>
      <c r="B236" s="220">
        <v>80111620</v>
      </c>
      <c r="C236" s="41" t="s">
        <v>350</v>
      </c>
      <c r="D236" s="65">
        <v>42088</v>
      </c>
      <c r="E236" s="66" t="s">
        <v>87</v>
      </c>
      <c r="F236" s="66" t="s">
        <v>45</v>
      </c>
      <c r="G236" s="66" t="s">
        <v>55</v>
      </c>
      <c r="H236" s="68">
        <v>24720000</v>
      </c>
      <c r="I236" s="68">
        <v>24720000</v>
      </c>
      <c r="J236" s="190" t="s">
        <v>19</v>
      </c>
      <c r="K236" s="190" t="s">
        <v>19</v>
      </c>
      <c r="L236" s="48" t="s">
        <v>320</v>
      </c>
    </row>
    <row r="237" spans="1:12" ht="78.75" x14ac:dyDescent="0.25">
      <c r="A237" s="184"/>
      <c r="B237" s="220">
        <v>80111620</v>
      </c>
      <c r="C237" s="41" t="s">
        <v>351</v>
      </c>
      <c r="D237" s="65">
        <v>42245</v>
      </c>
      <c r="E237" s="66" t="s">
        <v>9</v>
      </c>
      <c r="F237" s="66" t="s">
        <v>45</v>
      </c>
      <c r="G237" s="66" t="s">
        <v>55</v>
      </c>
      <c r="H237" s="68">
        <v>7210000</v>
      </c>
      <c r="I237" s="68">
        <v>7210000</v>
      </c>
      <c r="J237" s="190" t="s">
        <v>19</v>
      </c>
      <c r="K237" s="190" t="s">
        <v>19</v>
      </c>
      <c r="L237" s="48" t="s">
        <v>320</v>
      </c>
    </row>
    <row r="238" spans="1:12" ht="78.75" x14ac:dyDescent="0.25">
      <c r="A238" s="184"/>
      <c r="B238" s="220">
        <v>80111620</v>
      </c>
      <c r="C238" s="41" t="s">
        <v>352</v>
      </c>
      <c r="D238" s="65">
        <v>42175</v>
      </c>
      <c r="E238" s="66" t="s">
        <v>108</v>
      </c>
      <c r="F238" s="66" t="s">
        <v>45</v>
      </c>
      <c r="G238" s="66" t="s">
        <v>55</v>
      </c>
      <c r="H238" s="68">
        <v>10094000</v>
      </c>
      <c r="I238" s="68">
        <v>10094000</v>
      </c>
      <c r="J238" s="190" t="s">
        <v>19</v>
      </c>
      <c r="K238" s="190" t="s">
        <v>19</v>
      </c>
      <c r="L238" s="48" t="s">
        <v>320</v>
      </c>
    </row>
    <row r="239" spans="1:12" ht="94.5" x14ac:dyDescent="0.25">
      <c r="A239" s="184"/>
      <c r="B239" s="220">
        <v>80111620</v>
      </c>
      <c r="C239" s="48" t="s">
        <v>353</v>
      </c>
      <c r="D239" s="65">
        <v>42024</v>
      </c>
      <c r="E239" s="66" t="s">
        <v>98</v>
      </c>
      <c r="F239" s="66" t="s">
        <v>45</v>
      </c>
      <c r="G239" s="66" t="s">
        <v>55</v>
      </c>
      <c r="H239" s="68">
        <v>31920000</v>
      </c>
      <c r="I239" s="68">
        <v>31920000</v>
      </c>
      <c r="J239" s="190" t="s">
        <v>19</v>
      </c>
      <c r="K239" s="190" t="s">
        <v>19</v>
      </c>
      <c r="L239" s="48" t="s">
        <v>320</v>
      </c>
    </row>
    <row r="240" spans="1:12" ht="63" x14ac:dyDescent="0.25">
      <c r="A240" s="184"/>
      <c r="B240" s="220">
        <v>80111620</v>
      </c>
      <c r="C240" s="70" t="s">
        <v>631</v>
      </c>
      <c r="D240" s="65">
        <v>42157</v>
      </c>
      <c r="E240" s="66" t="s">
        <v>85</v>
      </c>
      <c r="F240" s="66" t="s">
        <v>45</v>
      </c>
      <c r="G240" s="66" t="s">
        <v>55</v>
      </c>
      <c r="H240" s="68">
        <v>45000000</v>
      </c>
      <c r="I240" s="68">
        <v>45000000</v>
      </c>
      <c r="J240" s="190" t="s">
        <v>19</v>
      </c>
      <c r="K240" s="190" t="s">
        <v>19</v>
      </c>
      <c r="L240" s="48" t="s">
        <v>320</v>
      </c>
    </row>
    <row r="241" spans="1:12" ht="47.25" x14ac:dyDescent="0.25">
      <c r="A241" s="184"/>
      <c r="B241" s="220">
        <v>76121501</v>
      </c>
      <c r="C241" s="69" t="s">
        <v>354</v>
      </c>
      <c r="D241" s="65">
        <v>42158</v>
      </c>
      <c r="E241" s="66" t="s">
        <v>98</v>
      </c>
      <c r="F241" s="66" t="s">
        <v>45</v>
      </c>
      <c r="G241" s="66" t="s">
        <v>55</v>
      </c>
      <c r="H241" s="68">
        <v>18000000</v>
      </c>
      <c r="I241" s="68">
        <v>18000000</v>
      </c>
      <c r="J241" s="190" t="s">
        <v>19</v>
      </c>
      <c r="K241" s="190" t="s">
        <v>19</v>
      </c>
      <c r="L241" s="48" t="s">
        <v>320</v>
      </c>
    </row>
    <row r="242" spans="1:12" ht="47.25" x14ac:dyDescent="0.25">
      <c r="A242" s="184"/>
      <c r="B242" s="220">
        <v>47101549</v>
      </c>
      <c r="C242" s="70" t="s">
        <v>355</v>
      </c>
      <c r="D242" s="65">
        <v>42129</v>
      </c>
      <c r="E242" s="66" t="s">
        <v>23</v>
      </c>
      <c r="F242" s="193" t="s">
        <v>31</v>
      </c>
      <c r="G242" s="66" t="s">
        <v>55</v>
      </c>
      <c r="H242" s="68">
        <v>40000000</v>
      </c>
      <c r="I242" s="68">
        <v>40000000</v>
      </c>
      <c r="J242" s="190" t="s">
        <v>19</v>
      </c>
      <c r="K242" s="190" t="s">
        <v>19</v>
      </c>
      <c r="L242" s="48" t="s">
        <v>320</v>
      </c>
    </row>
    <row r="243" spans="1:12" ht="94.5" x14ac:dyDescent="0.25">
      <c r="A243" s="184"/>
      <c r="B243" s="220">
        <v>80111620</v>
      </c>
      <c r="C243" s="193" t="s">
        <v>356</v>
      </c>
      <c r="D243" s="222">
        <v>42184</v>
      </c>
      <c r="E243" s="209" t="s">
        <v>108</v>
      </c>
      <c r="F243" s="209" t="s">
        <v>31</v>
      </c>
      <c r="G243" s="66" t="s">
        <v>357</v>
      </c>
      <c r="H243" s="68">
        <v>170000000</v>
      </c>
      <c r="I243" s="68">
        <v>170000000</v>
      </c>
      <c r="J243" s="66" t="s">
        <v>19</v>
      </c>
      <c r="K243" s="66" t="s">
        <v>19</v>
      </c>
      <c r="L243" s="48" t="s">
        <v>320</v>
      </c>
    </row>
    <row r="244" spans="1:12" ht="47.25" x14ac:dyDescent="0.25">
      <c r="A244" s="184"/>
      <c r="B244" s="220">
        <v>55101500</v>
      </c>
      <c r="C244" s="273" t="s">
        <v>358</v>
      </c>
      <c r="D244" s="65">
        <v>42156</v>
      </c>
      <c r="E244" s="66" t="s">
        <v>23</v>
      </c>
      <c r="F244" s="193"/>
      <c r="G244" s="66" t="s">
        <v>55</v>
      </c>
      <c r="H244" s="68">
        <v>12000000</v>
      </c>
      <c r="I244" s="68">
        <v>12000000</v>
      </c>
      <c r="J244" s="66" t="s">
        <v>19</v>
      </c>
      <c r="K244" s="66" t="s">
        <v>19</v>
      </c>
      <c r="L244" s="48" t="s">
        <v>320</v>
      </c>
    </row>
    <row r="245" spans="1:12" ht="78.75" x14ac:dyDescent="0.25">
      <c r="A245" s="184"/>
      <c r="B245" s="220">
        <v>80111620</v>
      </c>
      <c r="C245" s="193" t="s">
        <v>359</v>
      </c>
      <c r="D245" s="222">
        <v>42163</v>
      </c>
      <c r="E245" s="209" t="s">
        <v>85</v>
      </c>
      <c r="F245" s="209" t="s">
        <v>45</v>
      </c>
      <c r="G245" s="209" t="s">
        <v>360</v>
      </c>
      <c r="H245" s="71">
        <v>14832000</v>
      </c>
      <c r="I245" s="71">
        <v>14832000</v>
      </c>
      <c r="J245" s="209" t="s">
        <v>19</v>
      </c>
      <c r="K245" s="209" t="s">
        <v>19</v>
      </c>
      <c r="L245" s="48" t="s">
        <v>320</v>
      </c>
    </row>
    <row r="246" spans="1:12" ht="78.75" x14ac:dyDescent="0.25">
      <c r="A246" s="184"/>
      <c r="B246" s="193">
        <v>85101701</v>
      </c>
      <c r="C246" s="72" t="s">
        <v>361</v>
      </c>
      <c r="D246" s="222">
        <v>42165</v>
      </c>
      <c r="E246" s="209" t="s">
        <v>27</v>
      </c>
      <c r="F246" s="209" t="s">
        <v>31</v>
      </c>
      <c r="G246" s="48" t="s">
        <v>362</v>
      </c>
      <c r="H246" s="71">
        <v>92209221.799999997</v>
      </c>
      <c r="I246" s="71">
        <v>92209221.799999997</v>
      </c>
      <c r="J246" s="209" t="s">
        <v>19</v>
      </c>
      <c r="K246" s="209" t="s">
        <v>19</v>
      </c>
      <c r="L246" s="48" t="s">
        <v>320</v>
      </c>
    </row>
    <row r="247" spans="1:12" ht="63" x14ac:dyDescent="0.25">
      <c r="A247" s="184"/>
      <c r="B247" s="73">
        <v>85111506</v>
      </c>
      <c r="C247" s="69" t="s">
        <v>363</v>
      </c>
      <c r="D247" s="74">
        <v>42186</v>
      </c>
      <c r="E247" s="75" t="s">
        <v>87</v>
      </c>
      <c r="F247" s="75" t="s">
        <v>22</v>
      </c>
      <c r="G247" s="75" t="s">
        <v>364</v>
      </c>
      <c r="H247" s="52">
        <v>29000000</v>
      </c>
      <c r="I247" s="52">
        <v>29000000</v>
      </c>
      <c r="J247" s="75" t="s">
        <v>19</v>
      </c>
      <c r="K247" s="75" t="s">
        <v>19</v>
      </c>
      <c r="L247" s="75" t="s">
        <v>365</v>
      </c>
    </row>
    <row r="248" spans="1:12" ht="47.25" x14ac:dyDescent="0.25">
      <c r="A248" s="184"/>
      <c r="B248" s="73">
        <v>85111506</v>
      </c>
      <c r="C248" s="69" t="s">
        <v>366</v>
      </c>
      <c r="D248" s="74">
        <v>42217</v>
      </c>
      <c r="E248" s="75" t="s">
        <v>87</v>
      </c>
      <c r="F248" s="75" t="s">
        <v>22</v>
      </c>
      <c r="G248" s="75" t="s">
        <v>364</v>
      </c>
      <c r="H248" s="52">
        <v>41000000</v>
      </c>
      <c r="I248" s="52">
        <v>41000000</v>
      </c>
      <c r="J248" s="75" t="s">
        <v>19</v>
      </c>
      <c r="K248" s="75" t="s">
        <v>19</v>
      </c>
      <c r="L248" s="75" t="s">
        <v>365</v>
      </c>
    </row>
    <row r="249" spans="1:12" ht="47.25" x14ac:dyDescent="0.25">
      <c r="A249" s="184"/>
      <c r="B249" s="73">
        <v>85111506</v>
      </c>
      <c r="C249" s="69" t="s">
        <v>367</v>
      </c>
      <c r="D249" s="74">
        <v>42156</v>
      </c>
      <c r="E249" s="76" t="s">
        <v>27</v>
      </c>
      <c r="F249" s="75" t="s">
        <v>22</v>
      </c>
      <c r="G249" s="75" t="s">
        <v>364</v>
      </c>
      <c r="H249" s="52">
        <v>17400000</v>
      </c>
      <c r="I249" s="52">
        <v>17400000</v>
      </c>
      <c r="J249" s="75" t="s">
        <v>19</v>
      </c>
      <c r="K249" s="75" t="s">
        <v>19</v>
      </c>
      <c r="L249" s="75" t="s">
        <v>365</v>
      </c>
    </row>
    <row r="250" spans="1:12" ht="31.5" x14ac:dyDescent="0.25">
      <c r="A250" s="184"/>
      <c r="B250" s="73">
        <v>85111506</v>
      </c>
      <c r="C250" s="69" t="s">
        <v>368</v>
      </c>
      <c r="D250" s="74">
        <v>42156</v>
      </c>
      <c r="E250" s="76" t="s">
        <v>98</v>
      </c>
      <c r="F250" s="75" t="s">
        <v>22</v>
      </c>
      <c r="G250" s="75" t="s">
        <v>55</v>
      </c>
      <c r="H250" s="52">
        <v>14696000</v>
      </c>
      <c r="I250" s="52">
        <v>14696000</v>
      </c>
      <c r="J250" s="75" t="s">
        <v>19</v>
      </c>
      <c r="K250" s="75" t="s">
        <v>19</v>
      </c>
      <c r="L250" s="75" t="s">
        <v>365</v>
      </c>
    </row>
    <row r="251" spans="1:12" ht="63" x14ac:dyDescent="0.25">
      <c r="A251" s="184"/>
      <c r="B251" s="73">
        <v>85111506</v>
      </c>
      <c r="C251" s="69" t="s">
        <v>369</v>
      </c>
      <c r="D251" s="74">
        <v>42156</v>
      </c>
      <c r="E251" s="76" t="s">
        <v>87</v>
      </c>
      <c r="F251" s="75" t="s">
        <v>22</v>
      </c>
      <c r="G251" s="75" t="s">
        <v>364</v>
      </c>
      <c r="H251" s="77">
        <v>20300000</v>
      </c>
      <c r="I251" s="77">
        <v>20300000</v>
      </c>
      <c r="J251" s="75" t="s">
        <v>19</v>
      </c>
      <c r="K251" s="75" t="s">
        <v>19</v>
      </c>
      <c r="L251" s="75" t="s">
        <v>365</v>
      </c>
    </row>
    <row r="252" spans="1:12" ht="78.75" x14ac:dyDescent="0.25">
      <c r="A252" s="184"/>
      <c r="B252" s="73">
        <v>85111506</v>
      </c>
      <c r="C252" s="69" t="s">
        <v>370</v>
      </c>
      <c r="D252" s="74">
        <v>42125</v>
      </c>
      <c r="E252" s="76" t="s">
        <v>92</v>
      </c>
      <c r="F252" s="75" t="s">
        <v>22</v>
      </c>
      <c r="G252" s="75" t="s">
        <v>371</v>
      </c>
      <c r="H252" s="77">
        <v>12978000</v>
      </c>
      <c r="I252" s="77">
        <v>12978000</v>
      </c>
      <c r="J252" s="75" t="s">
        <v>19</v>
      </c>
      <c r="K252" s="75" t="s">
        <v>19</v>
      </c>
      <c r="L252" s="75" t="s">
        <v>365</v>
      </c>
    </row>
    <row r="253" spans="1:12" ht="78.75" x14ac:dyDescent="0.25">
      <c r="A253" s="184"/>
      <c r="B253" s="73">
        <v>85111506</v>
      </c>
      <c r="C253" s="69" t="s">
        <v>372</v>
      </c>
      <c r="D253" s="74">
        <v>42156</v>
      </c>
      <c r="E253" s="76" t="s">
        <v>92</v>
      </c>
      <c r="F253" s="75" t="s">
        <v>22</v>
      </c>
      <c r="G253" s="75" t="s">
        <v>55</v>
      </c>
      <c r="H253" s="77">
        <v>12978000</v>
      </c>
      <c r="I253" s="77">
        <v>12978000</v>
      </c>
      <c r="J253" s="75" t="s">
        <v>19</v>
      </c>
      <c r="K253" s="75" t="s">
        <v>19</v>
      </c>
      <c r="L253" s="75" t="s">
        <v>365</v>
      </c>
    </row>
    <row r="254" spans="1:12" ht="141.75" x14ac:dyDescent="0.25">
      <c r="A254" s="184"/>
      <c r="B254" s="73">
        <v>85111506</v>
      </c>
      <c r="C254" s="69" t="s">
        <v>373</v>
      </c>
      <c r="D254" s="74">
        <v>42156</v>
      </c>
      <c r="E254" s="76" t="s">
        <v>85</v>
      </c>
      <c r="F254" s="75" t="s">
        <v>22</v>
      </c>
      <c r="G254" s="75" t="s">
        <v>364</v>
      </c>
      <c r="H254" s="77">
        <v>10200000</v>
      </c>
      <c r="I254" s="77">
        <v>10200000</v>
      </c>
      <c r="J254" s="75" t="s">
        <v>19</v>
      </c>
      <c r="K254" s="75" t="s">
        <v>19</v>
      </c>
      <c r="L254" s="75" t="s">
        <v>365</v>
      </c>
    </row>
    <row r="255" spans="1:12" ht="47.25" x14ac:dyDescent="0.25">
      <c r="A255" s="184"/>
      <c r="B255" s="73">
        <v>85111506</v>
      </c>
      <c r="C255" s="69" t="s">
        <v>374</v>
      </c>
      <c r="D255" s="74">
        <v>42156</v>
      </c>
      <c r="E255" s="76" t="s">
        <v>85</v>
      </c>
      <c r="F255" s="75" t="s">
        <v>22</v>
      </c>
      <c r="G255" s="75" t="s">
        <v>364</v>
      </c>
      <c r="H255" s="77">
        <v>10200000</v>
      </c>
      <c r="I255" s="77">
        <v>10200000</v>
      </c>
      <c r="J255" s="75" t="s">
        <v>19</v>
      </c>
      <c r="K255" s="75" t="s">
        <v>19</v>
      </c>
      <c r="L255" s="75" t="s">
        <v>365</v>
      </c>
    </row>
    <row r="256" spans="1:12" ht="63" x14ac:dyDescent="0.25">
      <c r="A256" s="184"/>
      <c r="B256" s="73">
        <v>85111506</v>
      </c>
      <c r="C256" s="69" t="s">
        <v>375</v>
      </c>
      <c r="D256" s="74">
        <v>42248</v>
      </c>
      <c r="E256" s="76" t="s">
        <v>27</v>
      </c>
      <c r="F256" s="75" t="s">
        <v>17</v>
      </c>
      <c r="G256" s="75" t="s">
        <v>364</v>
      </c>
      <c r="H256" s="77">
        <v>43282396</v>
      </c>
      <c r="I256" s="77">
        <v>43282396</v>
      </c>
      <c r="J256" s="75" t="s">
        <v>19</v>
      </c>
      <c r="K256" s="75" t="s">
        <v>19</v>
      </c>
      <c r="L256" s="75" t="s">
        <v>365</v>
      </c>
    </row>
    <row r="257" spans="1:12" ht="47.25" x14ac:dyDescent="0.25">
      <c r="A257" s="184"/>
      <c r="B257" s="73">
        <v>85111506</v>
      </c>
      <c r="C257" s="69" t="s">
        <v>376</v>
      </c>
      <c r="D257" s="74">
        <v>42278</v>
      </c>
      <c r="E257" s="75" t="s">
        <v>85</v>
      </c>
      <c r="F257" s="75" t="s">
        <v>377</v>
      </c>
      <c r="G257" s="75" t="s">
        <v>378</v>
      </c>
      <c r="H257" s="77">
        <v>8000000</v>
      </c>
      <c r="I257" s="77">
        <v>8000000</v>
      </c>
      <c r="J257" s="75" t="s">
        <v>19</v>
      </c>
      <c r="K257" s="75" t="s">
        <v>19</v>
      </c>
      <c r="L257" s="75" t="s">
        <v>365</v>
      </c>
    </row>
    <row r="258" spans="1:12" ht="47.25" x14ac:dyDescent="0.25">
      <c r="A258" s="184"/>
      <c r="B258" s="73">
        <v>85111506</v>
      </c>
      <c r="C258" s="69" t="s">
        <v>379</v>
      </c>
      <c r="D258" s="74">
        <v>42156</v>
      </c>
      <c r="E258" s="78" t="s">
        <v>98</v>
      </c>
      <c r="F258" s="75" t="s">
        <v>22</v>
      </c>
      <c r="G258" s="75" t="s">
        <v>378</v>
      </c>
      <c r="H258" s="77">
        <v>2811956</v>
      </c>
      <c r="I258" s="77">
        <v>2811956</v>
      </c>
      <c r="J258" s="75" t="s">
        <v>19</v>
      </c>
      <c r="K258" s="75" t="s">
        <v>19</v>
      </c>
      <c r="L258" s="75" t="s">
        <v>365</v>
      </c>
    </row>
    <row r="259" spans="1:12" ht="94.5" x14ac:dyDescent="0.25">
      <c r="A259" s="184"/>
      <c r="B259" s="209">
        <v>93141507</v>
      </c>
      <c r="C259" s="43" t="s">
        <v>380</v>
      </c>
      <c r="D259" s="211">
        <v>42064</v>
      </c>
      <c r="E259" s="209">
        <v>9</v>
      </c>
      <c r="F259" s="209" t="s">
        <v>57</v>
      </c>
      <c r="G259" s="191" t="s">
        <v>111</v>
      </c>
      <c r="H259" s="49">
        <f>2472000*9</f>
        <v>22248000</v>
      </c>
      <c r="I259" s="49">
        <f t="shared" ref="I259:I286" si="6">H259</f>
        <v>22248000</v>
      </c>
      <c r="J259" s="220" t="s">
        <v>19</v>
      </c>
      <c r="K259" s="220" t="s">
        <v>19</v>
      </c>
      <c r="L259" s="218" t="s">
        <v>181</v>
      </c>
    </row>
    <row r="260" spans="1:12" ht="94.5" x14ac:dyDescent="0.25">
      <c r="A260" s="184"/>
      <c r="B260" s="209">
        <v>93141507</v>
      </c>
      <c r="C260" s="43" t="s">
        <v>381</v>
      </c>
      <c r="D260" s="211">
        <v>42064</v>
      </c>
      <c r="E260" s="209">
        <v>9</v>
      </c>
      <c r="F260" s="209" t="s">
        <v>57</v>
      </c>
      <c r="G260" s="191" t="s">
        <v>111</v>
      </c>
      <c r="H260" s="49">
        <f>2472000*9</f>
        <v>22248000</v>
      </c>
      <c r="I260" s="49">
        <f t="shared" si="6"/>
        <v>22248000</v>
      </c>
      <c r="J260" s="220" t="s">
        <v>19</v>
      </c>
      <c r="K260" s="220" t="s">
        <v>19</v>
      </c>
      <c r="L260" s="218" t="s">
        <v>181</v>
      </c>
    </row>
    <row r="261" spans="1:12" ht="157.5" x14ac:dyDescent="0.25">
      <c r="A261" s="184"/>
      <c r="B261" s="194">
        <v>80111620</v>
      </c>
      <c r="C261" s="43" t="s">
        <v>382</v>
      </c>
      <c r="D261" s="211">
        <v>42005</v>
      </c>
      <c r="E261" s="209">
        <v>11</v>
      </c>
      <c r="F261" s="209" t="s">
        <v>57</v>
      </c>
      <c r="G261" s="191" t="s">
        <v>111</v>
      </c>
      <c r="H261" s="49">
        <f>2472000*E261</f>
        <v>27192000</v>
      </c>
      <c r="I261" s="49">
        <f t="shared" si="6"/>
        <v>27192000</v>
      </c>
      <c r="J261" s="220" t="s">
        <v>19</v>
      </c>
      <c r="K261" s="220" t="s">
        <v>19</v>
      </c>
      <c r="L261" s="218" t="s">
        <v>181</v>
      </c>
    </row>
    <row r="262" spans="1:12" ht="78.75" x14ac:dyDescent="0.25">
      <c r="A262" s="184"/>
      <c r="B262" s="220">
        <v>85101705</v>
      </c>
      <c r="C262" s="58" t="s">
        <v>266</v>
      </c>
      <c r="D262" s="209" t="s">
        <v>153</v>
      </c>
      <c r="E262" s="209">
        <v>10</v>
      </c>
      <c r="F262" s="209" t="s">
        <v>57</v>
      </c>
      <c r="G262" s="209" t="s">
        <v>240</v>
      </c>
      <c r="H262" s="56">
        <v>15862000</v>
      </c>
      <c r="I262" s="56">
        <f t="shared" si="6"/>
        <v>15862000</v>
      </c>
      <c r="J262" s="220" t="s">
        <v>19</v>
      </c>
      <c r="K262" s="220" t="s">
        <v>19</v>
      </c>
      <c r="L262" s="44" t="s">
        <v>241</v>
      </c>
    </row>
    <row r="263" spans="1:12" ht="110.25" x14ac:dyDescent="0.25">
      <c r="A263" s="184"/>
      <c r="B263" s="220">
        <v>85121608</v>
      </c>
      <c r="C263" s="48" t="s">
        <v>383</v>
      </c>
      <c r="D263" s="209" t="s">
        <v>384</v>
      </c>
      <c r="E263" s="209">
        <v>6</v>
      </c>
      <c r="F263" s="48" t="s">
        <v>385</v>
      </c>
      <c r="G263" s="209" t="s">
        <v>386</v>
      </c>
      <c r="H263" s="71">
        <v>24000000</v>
      </c>
      <c r="I263" s="56">
        <f t="shared" si="6"/>
        <v>24000000</v>
      </c>
      <c r="J263" s="220" t="s">
        <v>19</v>
      </c>
      <c r="K263" s="220" t="s">
        <v>19</v>
      </c>
      <c r="L263" s="209" t="s">
        <v>387</v>
      </c>
    </row>
    <row r="264" spans="1:12" ht="94.5" x14ac:dyDescent="0.25">
      <c r="A264" s="184"/>
      <c r="B264" s="220">
        <v>85121608</v>
      </c>
      <c r="C264" s="48" t="s">
        <v>388</v>
      </c>
      <c r="D264" s="209" t="s">
        <v>384</v>
      </c>
      <c r="E264" s="209">
        <v>6</v>
      </c>
      <c r="F264" s="48" t="s">
        <v>385</v>
      </c>
      <c r="G264" s="209" t="s">
        <v>386</v>
      </c>
      <c r="H264" s="71">
        <v>18000000</v>
      </c>
      <c r="I264" s="56">
        <f t="shared" si="6"/>
        <v>18000000</v>
      </c>
      <c r="J264" s="220" t="s">
        <v>19</v>
      </c>
      <c r="K264" s="220" t="s">
        <v>19</v>
      </c>
      <c r="L264" s="209" t="s">
        <v>387</v>
      </c>
    </row>
    <row r="265" spans="1:12" ht="94.5" x14ac:dyDescent="0.25">
      <c r="A265" s="184"/>
      <c r="B265" s="220">
        <v>85121608</v>
      </c>
      <c r="C265" s="48" t="s">
        <v>389</v>
      </c>
      <c r="D265" s="209" t="s">
        <v>384</v>
      </c>
      <c r="E265" s="209">
        <v>6</v>
      </c>
      <c r="F265" s="48" t="s">
        <v>385</v>
      </c>
      <c r="G265" s="209" t="s">
        <v>386</v>
      </c>
      <c r="H265" s="71">
        <v>18000000</v>
      </c>
      <c r="I265" s="56">
        <f t="shared" si="6"/>
        <v>18000000</v>
      </c>
      <c r="J265" s="220" t="s">
        <v>19</v>
      </c>
      <c r="K265" s="220" t="s">
        <v>19</v>
      </c>
      <c r="L265" s="209" t="s">
        <v>387</v>
      </c>
    </row>
    <row r="266" spans="1:12" ht="94.5" x14ac:dyDescent="0.25">
      <c r="A266" s="184"/>
      <c r="B266" s="220">
        <v>85121608</v>
      </c>
      <c r="C266" s="48" t="s">
        <v>390</v>
      </c>
      <c r="D266" s="209" t="s">
        <v>384</v>
      </c>
      <c r="E266" s="209">
        <v>6</v>
      </c>
      <c r="F266" s="48" t="s">
        <v>385</v>
      </c>
      <c r="G266" s="209" t="s">
        <v>386</v>
      </c>
      <c r="H266" s="71">
        <v>18000000</v>
      </c>
      <c r="I266" s="56">
        <f t="shared" si="6"/>
        <v>18000000</v>
      </c>
      <c r="J266" s="220" t="s">
        <v>19</v>
      </c>
      <c r="K266" s="220" t="s">
        <v>19</v>
      </c>
      <c r="L266" s="209" t="s">
        <v>387</v>
      </c>
    </row>
    <row r="267" spans="1:12" ht="110.25" x14ac:dyDescent="0.25">
      <c r="A267" s="184"/>
      <c r="B267" s="220">
        <v>85121608</v>
      </c>
      <c r="C267" s="48" t="s">
        <v>391</v>
      </c>
      <c r="D267" s="209" t="s">
        <v>384</v>
      </c>
      <c r="E267" s="209">
        <v>6</v>
      </c>
      <c r="F267" s="48" t="s">
        <v>392</v>
      </c>
      <c r="G267" s="209" t="s">
        <v>386</v>
      </c>
      <c r="H267" s="71">
        <v>18000000</v>
      </c>
      <c r="I267" s="56">
        <f t="shared" si="6"/>
        <v>18000000</v>
      </c>
      <c r="J267" s="220" t="s">
        <v>19</v>
      </c>
      <c r="K267" s="220" t="s">
        <v>19</v>
      </c>
      <c r="L267" s="209" t="s">
        <v>387</v>
      </c>
    </row>
    <row r="268" spans="1:12" ht="94.5" x14ac:dyDescent="0.25">
      <c r="A268" s="184"/>
      <c r="B268" s="220">
        <v>85121608</v>
      </c>
      <c r="C268" s="48" t="s">
        <v>393</v>
      </c>
      <c r="D268" s="209" t="s">
        <v>384</v>
      </c>
      <c r="E268" s="209">
        <v>6</v>
      </c>
      <c r="F268" s="48" t="s">
        <v>385</v>
      </c>
      <c r="G268" s="209" t="s">
        <v>386</v>
      </c>
      <c r="H268" s="71">
        <v>18000000</v>
      </c>
      <c r="I268" s="56">
        <f t="shared" si="6"/>
        <v>18000000</v>
      </c>
      <c r="J268" s="220" t="s">
        <v>19</v>
      </c>
      <c r="K268" s="220" t="s">
        <v>19</v>
      </c>
      <c r="L268" s="209" t="s">
        <v>387</v>
      </c>
    </row>
    <row r="269" spans="1:12" ht="110.25" x14ac:dyDescent="0.25">
      <c r="A269" s="184"/>
      <c r="B269" s="220">
        <v>80111600</v>
      </c>
      <c r="C269" s="193" t="s">
        <v>394</v>
      </c>
      <c r="D269" s="209" t="s">
        <v>384</v>
      </c>
      <c r="E269" s="209">
        <v>6</v>
      </c>
      <c r="F269" s="48" t="s">
        <v>392</v>
      </c>
      <c r="G269" s="209" t="s">
        <v>386</v>
      </c>
      <c r="H269" s="71">
        <v>18000000</v>
      </c>
      <c r="I269" s="56">
        <f t="shared" si="6"/>
        <v>18000000</v>
      </c>
      <c r="J269" s="220" t="s">
        <v>19</v>
      </c>
      <c r="K269" s="220" t="s">
        <v>19</v>
      </c>
      <c r="L269" s="209" t="s">
        <v>387</v>
      </c>
    </row>
    <row r="270" spans="1:12" ht="110.25" x14ac:dyDescent="0.25">
      <c r="A270" s="184"/>
      <c r="B270" s="220">
        <v>80111600</v>
      </c>
      <c r="C270" s="48" t="s">
        <v>395</v>
      </c>
      <c r="D270" s="209" t="s">
        <v>384</v>
      </c>
      <c r="E270" s="209">
        <v>6</v>
      </c>
      <c r="F270" s="48" t="s">
        <v>392</v>
      </c>
      <c r="G270" s="209" t="s">
        <v>386</v>
      </c>
      <c r="H270" s="71">
        <v>18000000</v>
      </c>
      <c r="I270" s="56">
        <f t="shared" si="6"/>
        <v>18000000</v>
      </c>
      <c r="J270" s="220" t="s">
        <v>19</v>
      </c>
      <c r="K270" s="220" t="s">
        <v>19</v>
      </c>
      <c r="L270" s="209" t="s">
        <v>387</v>
      </c>
    </row>
    <row r="271" spans="1:12" ht="110.25" x14ac:dyDescent="0.25">
      <c r="A271" s="184"/>
      <c r="B271" s="220">
        <v>80111600</v>
      </c>
      <c r="C271" s="48" t="s">
        <v>396</v>
      </c>
      <c r="D271" s="209" t="s">
        <v>384</v>
      </c>
      <c r="E271" s="209">
        <v>6</v>
      </c>
      <c r="F271" s="48" t="s">
        <v>392</v>
      </c>
      <c r="G271" s="209" t="s">
        <v>386</v>
      </c>
      <c r="H271" s="71">
        <v>18000000</v>
      </c>
      <c r="I271" s="56">
        <f t="shared" si="6"/>
        <v>18000000</v>
      </c>
      <c r="J271" s="220" t="s">
        <v>19</v>
      </c>
      <c r="K271" s="220" t="s">
        <v>19</v>
      </c>
      <c r="L271" s="209" t="s">
        <v>387</v>
      </c>
    </row>
    <row r="272" spans="1:12" ht="110.25" x14ac:dyDescent="0.25">
      <c r="A272" s="184"/>
      <c r="B272" s="220">
        <v>80111600</v>
      </c>
      <c r="C272" s="48" t="s">
        <v>397</v>
      </c>
      <c r="D272" s="209" t="s">
        <v>384</v>
      </c>
      <c r="E272" s="209">
        <v>6</v>
      </c>
      <c r="F272" s="48" t="s">
        <v>392</v>
      </c>
      <c r="G272" s="209" t="s">
        <v>386</v>
      </c>
      <c r="H272" s="71">
        <v>18000000</v>
      </c>
      <c r="I272" s="56">
        <f t="shared" si="6"/>
        <v>18000000</v>
      </c>
      <c r="J272" s="220" t="s">
        <v>19</v>
      </c>
      <c r="K272" s="220" t="s">
        <v>19</v>
      </c>
      <c r="L272" s="209" t="s">
        <v>387</v>
      </c>
    </row>
    <row r="273" spans="1:12" ht="110.25" x14ac:dyDescent="0.25">
      <c r="A273" s="184"/>
      <c r="B273" s="220">
        <v>80111600</v>
      </c>
      <c r="C273" s="48" t="s">
        <v>398</v>
      </c>
      <c r="D273" s="209" t="s">
        <v>384</v>
      </c>
      <c r="E273" s="209">
        <v>6</v>
      </c>
      <c r="F273" s="48" t="s">
        <v>392</v>
      </c>
      <c r="G273" s="209" t="s">
        <v>386</v>
      </c>
      <c r="H273" s="71">
        <v>18000000</v>
      </c>
      <c r="I273" s="56">
        <f t="shared" si="6"/>
        <v>18000000</v>
      </c>
      <c r="J273" s="220" t="s">
        <v>19</v>
      </c>
      <c r="K273" s="220" t="s">
        <v>19</v>
      </c>
      <c r="L273" s="209" t="s">
        <v>387</v>
      </c>
    </row>
    <row r="274" spans="1:12" ht="110.25" x14ac:dyDescent="0.25">
      <c r="A274" s="184"/>
      <c r="B274" s="220">
        <v>85111514</v>
      </c>
      <c r="C274" s="48" t="s">
        <v>399</v>
      </c>
      <c r="D274" s="209" t="s">
        <v>384</v>
      </c>
      <c r="E274" s="209">
        <v>6</v>
      </c>
      <c r="F274" s="48" t="s">
        <v>392</v>
      </c>
      <c r="G274" s="209" t="s">
        <v>386</v>
      </c>
      <c r="H274" s="71">
        <v>18000000</v>
      </c>
      <c r="I274" s="56">
        <f t="shared" si="6"/>
        <v>18000000</v>
      </c>
      <c r="J274" s="220" t="s">
        <v>19</v>
      </c>
      <c r="K274" s="220" t="s">
        <v>19</v>
      </c>
      <c r="L274" s="209" t="s">
        <v>387</v>
      </c>
    </row>
    <row r="275" spans="1:12" ht="110.25" x14ac:dyDescent="0.25">
      <c r="A275" s="184"/>
      <c r="B275" s="220">
        <v>85111514</v>
      </c>
      <c r="C275" s="48" t="s">
        <v>400</v>
      </c>
      <c r="D275" s="209" t="s">
        <v>384</v>
      </c>
      <c r="E275" s="209">
        <v>6</v>
      </c>
      <c r="F275" s="48" t="s">
        <v>392</v>
      </c>
      <c r="G275" s="209" t="s">
        <v>386</v>
      </c>
      <c r="H275" s="71">
        <v>18000000</v>
      </c>
      <c r="I275" s="56">
        <f t="shared" si="6"/>
        <v>18000000</v>
      </c>
      <c r="J275" s="220" t="s">
        <v>19</v>
      </c>
      <c r="K275" s="220" t="s">
        <v>19</v>
      </c>
      <c r="L275" s="209" t="s">
        <v>387</v>
      </c>
    </row>
    <row r="276" spans="1:12" ht="94.5" x14ac:dyDescent="0.25">
      <c r="A276" s="184"/>
      <c r="B276" s="220">
        <v>85101600</v>
      </c>
      <c r="C276" s="48" t="s">
        <v>401</v>
      </c>
      <c r="D276" s="209" t="s">
        <v>384</v>
      </c>
      <c r="E276" s="209">
        <v>6</v>
      </c>
      <c r="F276" s="48" t="s">
        <v>392</v>
      </c>
      <c r="G276" s="209" t="s">
        <v>386</v>
      </c>
      <c r="H276" s="71">
        <v>7200000</v>
      </c>
      <c r="I276" s="56">
        <f t="shared" si="6"/>
        <v>7200000</v>
      </c>
      <c r="J276" s="220" t="s">
        <v>19</v>
      </c>
      <c r="K276" s="220" t="s">
        <v>19</v>
      </c>
      <c r="L276" s="209" t="s">
        <v>387</v>
      </c>
    </row>
    <row r="277" spans="1:12" ht="94.5" x14ac:dyDescent="0.25">
      <c r="A277" s="184"/>
      <c r="B277" s="220">
        <v>85101600</v>
      </c>
      <c r="C277" s="48" t="s">
        <v>402</v>
      </c>
      <c r="D277" s="209" t="s">
        <v>384</v>
      </c>
      <c r="E277" s="209">
        <v>6</v>
      </c>
      <c r="F277" s="48" t="s">
        <v>392</v>
      </c>
      <c r="G277" s="209" t="s">
        <v>386</v>
      </c>
      <c r="H277" s="71">
        <v>7200000</v>
      </c>
      <c r="I277" s="56">
        <f t="shared" si="6"/>
        <v>7200000</v>
      </c>
      <c r="J277" s="220" t="s">
        <v>19</v>
      </c>
      <c r="K277" s="220" t="s">
        <v>19</v>
      </c>
      <c r="L277" s="209" t="s">
        <v>387</v>
      </c>
    </row>
    <row r="278" spans="1:12" ht="110.25" x14ac:dyDescent="0.25">
      <c r="A278" s="184"/>
      <c r="B278" s="220">
        <v>85101600</v>
      </c>
      <c r="C278" s="48" t="s">
        <v>403</v>
      </c>
      <c r="D278" s="209" t="s">
        <v>384</v>
      </c>
      <c r="E278" s="209">
        <v>6</v>
      </c>
      <c r="F278" s="48" t="s">
        <v>392</v>
      </c>
      <c r="G278" s="209" t="s">
        <v>386</v>
      </c>
      <c r="H278" s="71">
        <v>7200000</v>
      </c>
      <c r="I278" s="56">
        <f t="shared" si="6"/>
        <v>7200000</v>
      </c>
      <c r="J278" s="220" t="s">
        <v>19</v>
      </c>
      <c r="K278" s="220" t="s">
        <v>19</v>
      </c>
      <c r="L278" s="209" t="s">
        <v>387</v>
      </c>
    </row>
    <row r="279" spans="1:12" ht="94.5" x14ac:dyDescent="0.25">
      <c r="A279" s="184"/>
      <c r="B279" s="220">
        <v>85101600</v>
      </c>
      <c r="C279" s="48" t="s">
        <v>404</v>
      </c>
      <c r="D279" s="209" t="s">
        <v>384</v>
      </c>
      <c r="E279" s="209">
        <v>6</v>
      </c>
      <c r="F279" s="48" t="s">
        <v>392</v>
      </c>
      <c r="G279" s="209" t="s">
        <v>386</v>
      </c>
      <c r="H279" s="71">
        <v>7200000</v>
      </c>
      <c r="I279" s="56">
        <f t="shared" si="6"/>
        <v>7200000</v>
      </c>
      <c r="J279" s="220" t="s">
        <v>19</v>
      </c>
      <c r="K279" s="220" t="s">
        <v>19</v>
      </c>
      <c r="L279" s="209" t="s">
        <v>387</v>
      </c>
    </row>
    <row r="280" spans="1:12" ht="110.25" x14ac:dyDescent="0.25">
      <c r="A280" s="184"/>
      <c r="B280" s="220">
        <v>85101600</v>
      </c>
      <c r="C280" s="48" t="s">
        <v>405</v>
      </c>
      <c r="D280" s="209" t="s">
        <v>384</v>
      </c>
      <c r="E280" s="209">
        <v>6</v>
      </c>
      <c r="F280" s="48" t="s">
        <v>392</v>
      </c>
      <c r="G280" s="209" t="s">
        <v>386</v>
      </c>
      <c r="H280" s="49">
        <v>32384000</v>
      </c>
      <c r="I280" s="56">
        <f t="shared" si="6"/>
        <v>32384000</v>
      </c>
      <c r="J280" s="220" t="s">
        <v>19</v>
      </c>
      <c r="K280" s="220" t="s">
        <v>19</v>
      </c>
      <c r="L280" s="209" t="s">
        <v>387</v>
      </c>
    </row>
    <row r="281" spans="1:12" ht="126" x14ac:dyDescent="0.25">
      <c r="A281" s="184"/>
      <c r="B281" s="220">
        <v>85111514</v>
      </c>
      <c r="C281" s="48" t="s">
        <v>406</v>
      </c>
      <c r="D281" s="209" t="s">
        <v>384</v>
      </c>
      <c r="E281" s="209">
        <v>6</v>
      </c>
      <c r="F281" s="48" t="s">
        <v>392</v>
      </c>
      <c r="G281" s="209" t="s">
        <v>407</v>
      </c>
      <c r="H281" s="49">
        <v>18000000</v>
      </c>
      <c r="I281" s="56">
        <f t="shared" si="6"/>
        <v>18000000</v>
      </c>
      <c r="J281" s="220" t="s">
        <v>19</v>
      </c>
      <c r="K281" s="220" t="s">
        <v>19</v>
      </c>
      <c r="L281" s="209" t="s">
        <v>387</v>
      </c>
    </row>
    <row r="282" spans="1:12" ht="94.5" x14ac:dyDescent="0.25">
      <c r="A282" s="184"/>
      <c r="B282" s="220">
        <v>86101810</v>
      </c>
      <c r="C282" s="48" t="s">
        <v>408</v>
      </c>
      <c r="D282" s="209" t="s">
        <v>384</v>
      </c>
      <c r="E282" s="209">
        <v>6</v>
      </c>
      <c r="F282" s="48" t="s">
        <v>392</v>
      </c>
      <c r="G282" s="209" t="s">
        <v>407</v>
      </c>
      <c r="H282" s="49">
        <v>51300000</v>
      </c>
      <c r="I282" s="56">
        <f t="shared" si="6"/>
        <v>51300000</v>
      </c>
      <c r="J282" s="220" t="s">
        <v>19</v>
      </c>
      <c r="K282" s="220" t="s">
        <v>19</v>
      </c>
      <c r="L282" s="209" t="s">
        <v>387</v>
      </c>
    </row>
    <row r="283" spans="1:12" ht="267.75" x14ac:dyDescent="0.25">
      <c r="A283" s="184"/>
      <c r="B283" s="221">
        <v>80000000</v>
      </c>
      <c r="C283" s="48" t="s">
        <v>409</v>
      </c>
      <c r="D283" s="209" t="s">
        <v>384</v>
      </c>
      <c r="E283" s="209">
        <v>6</v>
      </c>
      <c r="F283" s="48" t="s">
        <v>410</v>
      </c>
      <c r="G283" s="209" t="s">
        <v>411</v>
      </c>
      <c r="H283" s="49">
        <v>50000000</v>
      </c>
      <c r="I283" s="40">
        <f t="shared" si="6"/>
        <v>50000000</v>
      </c>
      <c r="J283" s="220" t="s">
        <v>19</v>
      </c>
      <c r="K283" s="220" t="s">
        <v>19</v>
      </c>
      <c r="L283" s="209" t="s">
        <v>387</v>
      </c>
    </row>
    <row r="284" spans="1:12" ht="204.75" x14ac:dyDescent="0.25">
      <c r="A284" s="184"/>
      <c r="B284" s="220">
        <v>85101701</v>
      </c>
      <c r="C284" s="48" t="s">
        <v>412</v>
      </c>
      <c r="D284" s="209" t="s">
        <v>384</v>
      </c>
      <c r="E284" s="209">
        <v>6</v>
      </c>
      <c r="F284" s="48" t="s">
        <v>413</v>
      </c>
      <c r="G284" s="209" t="s">
        <v>414</v>
      </c>
      <c r="H284" s="49">
        <v>200000000</v>
      </c>
      <c r="I284" s="56">
        <f t="shared" si="6"/>
        <v>200000000</v>
      </c>
      <c r="J284" s="220" t="s">
        <v>19</v>
      </c>
      <c r="K284" s="220" t="s">
        <v>19</v>
      </c>
      <c r="L284" s="209" t="s">
        <v>387</v>
      </c>
    </row>
    <row r="285" spans="1:12" ht="94.5" x14ac:dyDescent="0.25">
      <c r="A285" s="184"/>
      <c r="B285" s="209">
        <v>85100001</v>
      </c>
      <c r="C285" s="48" t="s">
        <v>415</v>
      </c>
      <c r="D285" s="209" t="s">
        <v>384</v>
      </c>
      <c r="E285" s="209">
        <v>6</v>
      </c>
      <c r="F285" s="48" t="s">
        <v>99</v>
      </c>
      <c r="G285" s="209" t="s">
        <v>416</v>
      </c>
      <c r="H285" s="49">
        <v>55252000</v>
      </c>
      <c r="I285" s="56">
        <f t="shared" si="6"/>
        <v>55252000</v>
      </c>
      <c r="J285" s="220" t="s">
        <v>19</v>
      </c>
      <c r="K285" s="220" t="s">
        <v>19</v>
      </c>
      <c r="L285" s="209" t="s">
        <v>387</v>
      </c>
    </row>
    <row r="286" spans="1:12" ht="78.75" x14ac:dyDescent="0.25">
      <c r="A286" s="184"/>
      <c r="B286" s="221">
        <v>85101701</v>
      </c>
      <c r="C286" s="48" t="s">
        <v>417</v>
      </c>
      <c r="D286" s="209" t="s">
        <v>384</v>
      </c>
      <c r="E286" s="209">
        <v>6</v>
      </c>
      <c r="F286" s="48" t="s">
        <v>99</v>
      </c>
      <c r="G286" s="209" t="s">
        <v>82</v>
      </c>
      <c r="H286" s="49">
        <v>94050000</v>
      </c>
      <c r="I286" s="56">
        <f t="shared" si="6"/>
        <v>94050000</v>
      </c>
      <c r="J286" s="220" t="s">
        <v>19</v>
      </c>
      <c r="K286" s="220" t="s">
        <v>19</v>
      </c>
      <c r="L286" s="209" t="s">
        <v>387</v>
      </c>
    </row>
    <row r="287" spans="1:12" x14ac:dyDescent="0.25">
      <c r="A287" s="184"/>
      <c r="B287" s="244">
        <v>85121608</v>
      </c>
      <c r="C287" s="245" t="s">
        <v>131</v>
      </c>
      <c r="D287" s="246">
        <v>42036</v>
      </c>
      <c r="E287" s="244">
        <v>7</v>
      </c>
      <c r="F287" s="244" t="s">
        <v>57</v>
      </c>
      <c r="G287" s="209" t="s">
        <v>82</v>
      </c>
      <c r="H287" s="49">
        <f>3*3060000</f>
        <v>9180000</v>
      </c>
      <c r="I287" s="49">
        <f>H287</f>
        <v>9180000</v>
      </c>
      <c r="J287" s="220" t="s">
        <v>19</v>
      </c>
      <c r="K287" s="220" t="s">
        <v>19</v>
      </c>
      <c r="L287" s="247" t="s">
        <v>132</v>
      </c>
    </row>
    <row r="288" spans="1:12" ht="78.75" x14ac:dyDescent="0.25">
      <c r="A288" s="274"/>
      <c r="B288" s="244"/>
      <c r="C288" s="245"/>
      <c r="D288" s="246"/>
      <c r="E288" s="244"/>
      <c r="F288" s="244"/>
      <c r="G288" s="191" t="s">
        <v>119</v>
      </c>
      <c r="H288" s="49">
        <v>11487000</v>
      </c>
      <c r="I288" s="49">
        <f>H288</f>
        <v>11487000</v>
      </c>
      <c r="J288" s="220" t="s">
        <v>19</v>
      </c>
      <c r="K288" s="220" t="s">
        <v>19</v>
      </c>
      <c r="L288" s="247"/>
    </row>
    <row r="289" spans="1:12" ht="78.75" x14ac:dyDescent="0.25">
      <c r="A289" s="274"/>
      <c r="B289" s="244"/>
      <c r="C289" s="245"/>
      <c r="D289" s="246"/>
      <c r="E289" s="244"/>
      <c r="F289" s="244"/>
      <c r="G289" s="191" t="s">
        <v>133</v>
      </c>
      <c r="H289" s="49">
        <f>12240000-H288</f>
        <v>753000</v>
      </c>
      <c r="I289" s="49">
        <f>H289</f>
        <v>753000</v>
      </c>
      <c r="J289" s="220" t="s">
        <v>19</v>
      </c>
      <c r="K289" s="220" t="s">
        <v>19</v>
      </c>
      <c r="L289" s="247"/>
    </row>
    <row r="290" spans="1:12" ht="110.25" x14ac:dyDescent="0.25">
      <c r="A290" s="184"/>
      <c r="B290" s="220">
        <v>85121608</v>
      </c>
      <c r="C290" s="275" t="s">
        <v>418</v>
      </c>
      <c r="D290" s="209" t="s">
        <v>384</v>
      </c>
      <c r="E290" s="209">
        <v>3</v>
      </c>
      <c r="F290" s="48" t="s">
        <v>392</v>
      </c>
      <c r="G290" s="209" t="s">
        <v>82</v>
      </c>
      <c r="H290" s="49">
        <v>9180000</v>
      </c>
      <c r="I290" s="56">
        <f>H290</f>
        <v>9180000</v>
      </c>
      <c r="J290" s="220" t="s">
        <v>19</v>
      </c>
      <c r="K290" s="220" t="s">
        <v>19</v>
      </c>
      <c r="L290" s="209" t="s">
        <v>419</v>
      </c>
    </row>
    <row r="291" spans="1:12" ht="47.25" x14ac:dyDescent="0.25">
      <c r="A291" s="276"/>
      <c r="B291" s="32" t="s">
        <v>420</v>
      </c>
      <c r="C291" s="58" t="s">
        <v>421</v>
      </c>
      <c r="D291" s="193" t="s">
        <v>91</v>
      </c>
      <c r="E291" s="193" t="s">
        <v>87</v>
      </c>
      <c r="F291" s="193" t="s">
        <v>13</v>
      </c>
      <c r="G291" s="209" t="s">
        <v>422</v>
      </c>
      <c r="H291" s="51">
        <v>50000000</v>
      </c>
      <c r="I291" s="51">
        <v>50000000</v>
      </c>
      <c r="J291" s="220" t="s">
        <v>19</v>
      </c>
      <c r="K291" s="220" t="s">
        <v>19</v>
      </c>
      <c r="L291" s="193" t="s">
        <v>423</v>
      </c>
    </row>
    <row r="292" spans="1:12" ht="47.25" x14ac:dyDescent="0.25">
      <c r="A292" s="277"/>
      <c r="B292" s="194">
        <v>80111601</v>
      </c>
      <c r="C292" s="58" t="s">
        <v>424</v>
      </c>
      <c r="D292" s="193" t="s">
        <v>91</v>
      </c>
      <c r="E292" s="193" t="s">
        <v>85</v>
      </c>
      <c r="F292" s="193" t="s">
        <v>105</v>
      </c>
      <c r="G292" s="209" t="s">
        <v>422</v>
      </c>
      <c r="H292" s="51">
        <v>5000000</v>
      </c>
      <c r="I292" s="51">
        <v>5000000</v>
      </c>
      <c r="J292" s="220" t="s">
        <v>19</v>
      </c>
      <c r="K292" s="220" t="s">
        <v>19</v>
      </c>
      <c r="L292" s="193" t="s">
        <v>423</v>
      </c>
    </row>
    <row r="293" spans="1:12" ht="63" x14ac:dyDescent="0.25">
      <c r="A293" s="277"/>
      <c r="B293" s="32" t="s">
        <v>425</v>
      </c>
      <c r="C293" s="58" t="s">
        <v>426</v>
      </c>
      <c r="D293" s="193" t="s">
        <v>93</v>
      </c>
      <c r="E293" s="193" t="s">
        <v>85</v>
      </c>
      <c r="F293" s="193" t="s">
        <v>105</v>
      </c>
      <c r="G293" s="209" t="s">
        <v>422</v>
      </c>
      <c r="H293" s="51">
        <v>10000000</v>
      </c>
      <c r="I293" s="51">
        <v>10000000</v>
      </c>
      <c r="J293" s="220" t="s">
        <v>19</v>
      </c>
      <c r="K293" s="220" t="s">
        <v>19</v>
      </c>
      <c r="L293" s="193" t="s">
        <v>427</v>
      </c>
    </row>
    <row r="294" spans="1:12" ht="63" x14ac:dyDescent="0.25">
      <c r="A294" s="277"/>
      <c r="B294" s="32" t="s">
        <v>428</v>
      </c>
      <c r="C294" s="58" t="s">
        <v>429</v>
      </c>
      <c r="D294" s="193" t="s">
        <v>93</v>
      </c>
      <c r="E294" s="193" t="s">
        <v>85</v>
      </c>
      <c r="F294" s="193" t="s">
        <v>105</v>
      </c>
      <c r="G294" s="209" t="s">
        <v>422</v>
      </c>
      <c r="H294" s="51">
        <v>5000000</v>
      </c>
      <c r="I294" s="51">
        <v>5000000</v>
      </c>
      <c r="J294" s="220" t="s">
        <v>19</v>
      </c>
      <c r="K294" s="220" t="s">
        <v>19</v>
      </c>
      <c r="L294" s="193" t="s">
        <v>427</v>
      </c>
    </row>
    <row r="295" spans="1:12" ht="47.25" x14ac:dyDescent="0.25">
      <c r="A295" s="277"/>
      <c r="B295" s="194">
        <v>80111623</v>
      </c>
      <c r="C295" s="58" t="s">
        <v>430</v>
      </c>
      <c r="D295" s="193" t="s">
        <v>16</v>
      </c>
      <c r="E295" s="193" t="s">
        <v>21</v>
      </c>
      <c r="F295" s="193" t="s">
        <v>105</v>
      </c>
      <c r="G295" s="209" t="s">
        <v>422</v>
      </c>
      <c r="H295" s="51">
        <v>29992000</v>
      </c>
      <c r="I295" s="51">
        <v>29992000</v>
      </c>
      <c r="J295" s="220" t="s">
        <v>19</v>
      </c>
      <c r="K295" s="220" t="s">
        <v>19</v>
      </c>
      <c r="L295" s="193" t="s">
        <v>423</v>
      </c>
    </row>
    <row r="296" spans="1:12" ht="47.25" x14ac:dyDescent="0.25">
      <c r="A296" s="278"/>
      <c r="B296" s="194">
        <v>80111623</v>
      </c>
      <c r="C296" s="58" t="s">
        <v>431</v>
      </c>
      <c r="D296" s="182">
        <v>42248</v>
      </c>
      <c r="E296" s="193" t="s">
        <v>85</v>
      </c>
      <c r="F296" s="193" t="s">
        <v>105</v>
      </c>
      <c r="G296" s="209" t="s">
        <v>422</v>
      </c>
      <c r="H296" s="51">
        <v>20000000</v>
      </c>
      <c r="I296" s="51">
        <v>20000000</v>
      </c>
      <c r="J296" s="220" t="s">
        <v>19</v>
      </c>
      <c r="K296" s="220" t="s">
        <v>19</v>
      </c>
      <c r="L296" s="193" t="s">
        <v>423</v>
      </c>
    </row>
    <row r="297" spans="1:12" ht="31.5" x14ac:dyDescent="0.25">
      <c r="A297" s="278"/>
      <c r="B297" s="194">
        <v>80111623</v>
      </c>
      <c r="C297" s="58" t="s">
        <v>434</v>
      </c>
      <c r="D297" s="193" t="s">
        <v>432</v>
      </c>
      <c r="E297" s="193" t="s">
        <v>85</v>
      </c>
      <c r="F297" s="193" t="s">
        <v>105</v>
      </c>
      <c r="G297" s="209" t="s">
        <v>422</v>
      </c>
      <c r="H297" s="51">
        <v>3000000</v>
      </c>
      <c r="I297" s="51">
        <v>3000000</v>
      </c>
      <c r="J297" s="220" t="s">
        <v>19</v>
      </c>
      <c r="K297" s="220" t="s">
        <v>19</v>
      </c>
      <c r="L297" s="193" t="s">
        <v>433</v>
      </c>
    </row>
    <row r="298" spans="1:12" ht="63" x14ac:dyDescent="0.25">
      <c r="A298" s="279"/>
      <c r="B298" s="194">
        <v>80111623</v>
      </c>
      <c r="C298" s="58" t="s">
        <v>435</v>
      </c>
      <c r="D298" s="193" t="s">
        <v>91</v>
      </c>
      <c r="E298" s="193" t="s">
        <v>85</v>
      </c>
      <c r="F298" s="193" t="s">
        <v>105</v>
      </c>
      <c r="G298" s="209" t="s">
        <v>422</v>
      </c>
      <c r="H298" s="51">
        <v>5000000</v>
      </c>
      <c r="I298" s="51">
        <v>5000000</v>
      </c>
      <c r="J298" s="220" t="s">
        <v>19</v>
      </c>
      <c r="K298" s="220" t="s">
        <v>19</v>
      </c>
      <c r="L298" s="193" t="s">
        <v>433</v>
      </c>
    </row>
    <row r="299" spans="1:12" ht="31.5" x14ac:dyDescent="0.25">
      <c r="A299" s="280"/>
      <c r="B299" s="194">
        <v>80111623</v>
      </c>
      <c r="C299" s="58" t="s">
        <v>436</v>
      </c>
      <c r="D299" s="193" t="s">
        <v>432</v>
      </c>
      <c r="E299" s="193" t="s">
        <v>85</v>
      </c>
      <c r="F299" s="193" t="s">
        <v>105</v>
      </c>
      <c r="G299" s="209" t="s">
        <v>422</v>
      </c>
      <c r="H299" s="51">
        <v>3000000</v>
      </c>
      <c r="I299" s="51">
        <v>3000000</v>
      </c>
      <c r="J299" s="220" t="s">
        <v>19</v>
      </c>
      <c r="K299" s="220" t="s">
        <v>19</v>
      </c>
      <c r="L299" s="193" t="s">
        <v>433</v>
      </c>
    </row>
    <row r="300" spans="1:12" ht="31.5" x14ac:dyDescent="0.25">
      <c r="A300" s="281" t="s">
        <v>667</v>
      </c>
      <c r="B300" s="194">
        <v>80111623</v>
      </c>
      <c r="C300" s="58" t="s">
        <v>437</v>
      </c>
      <c r="D300" s="193" t="s">
        <v>91</v>
      </c>
      <c r="E300" s="193" t="s">
        <v>438</v>
      </c>
      <c r="F300" s="193" t="s">
        <v>105</v>
      </c>
      <c r="G300" s="209" t="s">
        <v>422</v>
      </c>
      <c r="H300" s="51">
        <v>2000000</v>
      </c>
      <c r="I300" s="51">
        <v>2000000</v>
      </c>
      <c r="J300" s="220" t="s">
        <v>19</v>
      </c>
      <c r="K300" s="220" t="s">
        <v>19</v>
      </c>
      <c r="L300" s="193" t="s">
        <v>439</v>
      </c>
    </row>
    <row r="301" spans="1:12" ht="47.25" x14ac:dyDescent="0.25">
      <c r="A301" s="184"/>
      <c r="B301" s="194">
        <v>80111623</v>
      </c>
      <c r="C301" s="79" t="s">
        <v>440</v>
      </c>
      <c r="D301" s="193" t="s">
        <v>16</v>
      </c>
      <c r="E301" s="193" t="s">
        <v>438</v>
      </c>
      <c r="F301" s="193" t="s">
        <v>105</v>
      </c>
      <c r="G301" s="209" t="s">
        <v>422</v>
      </c>
      <c r="H301" s="51">
        <v>10000000</v>
      </c>
      <c r="I301" s="51">
        <v>10000000</v>
      </c>
      <c r="J301" s="220" t="s">
        <v>19</v>
      </c>
      <c r="K301" s="220" t="s">
        <v>19</v>
      </c>
      <c r="L301" s="193" t="s">
        <v>439</v>
      </c>
    </row>
    <row r="302" spans="1:12" ht="31.5" x14ac:dyDescent="0.25">
      <c r="A302" s="184"/>
      <c r="B302" s="194">
        <v>80111623</v>
      </c>
      <c r="C302" s="79" t="s">
        <v>441</v>
      </c>
      <c r="D302" s="193" t="s">
        <v>93</v>
      </c>
      <c r="E302" s="193" t="s">
        <v>85</v>
      </c>
      <c r="F302" s="193" t="s">
        <v>105</v>
      </c>
      <c r="G302" s="209" t="s">
        <v>422</v>
      </c>
      <c r="H302" s="51">
        <v>4000000</v>
      </c>
      <c r="I302" s="51">
        <v>4000000</v>
      </c>
      <c r="J302" s="220" t="s">
        <v>19</v>
      </c>
      <c r="K302" s="220" t="s">
        <v>19</v>
      </c>
      <c r="L302" s="193" t="s">
        <v>433</v>
      </c>
    </row>
    <row r="303" spans="1:12" ht="47.25" x14ac:dyDescent="0.25">
      <c r="A303" s="184"/>
      <c r="B303" s="80">
        <v>80111715</v>
      </c>
      <c r="C303" s="39" t="s">
        <v>442</v>
      </c>
      <c r="D303" s="193" t="s">
        <v>102</v>
      </c>
      <c r="E303" s="193" t="s">
        <v>92</v>
      </c>
      <c r="F303" s="193" t="s">
        <v>105</v>
      </c>
      <c r="G303" s="209" t="s">
        <v>422</v>
      </c>
      <c r="H303" s="51">
        <v>28080000</v>
      </c>
      <c r="I303" s="51">
        <v>28080000</v>
      </c>
      <c r="J303" s="220" t="s">
        <v>19</v>
      </c>
      <c r="K303" s="220" t="s">
        <v>19</v>
      </c>
      <c r="L303" s="193" t="s">
        <v>423</v>
      </c>
    </row>
    <row r="304" spans="1:12" ht="63" x14ac:dyDescent="0.25">
      <c r="A304" s="184"/>
      <c r="B304" s="80">
        <v>80111715</v>
      </c>
      <c r="C304" s="39" t="s">
        <v>443</v>
      </c>
      <c r="D304" s="193" t="s">
        <v>102</v>
      </c>
      <c r="E304" s="193" t="s">
        <v>92</v>
      </c>
      <c r="F304" s="193" t="s">
        <v>105</v>
      </c>
      <c r="G304" s="209" t="s">
        <v>422</v>
      </c>
      <c r="H304" s="51">
        <v>28080000</v>
      </c>
      <c r="I304" s="51">
        <v>28080000</v>
      </c>
      <c r="J304" s="220" t="s">
        <v>19</v>
      </c>
      <c r="K304" s="220" t="s">
        <v>19</v>
      </c>
      <c r="L304" s="193" t="s">
        <v>423</v>
      </c>
    </row>
    <row r="305" spans="1:12" ht="47.25" x14ac:dyDescent="0.25">
      <c r="A305" s="184"/>
      <c r="B305" s="80">
        <v>80111715</v>
      </c>
      <c r="C305" s="58" t="s">
        <v>444</v>
      </c>
      <c r="D305" s="182">
        <v>42248</v>
      </c>
      <c r="E305" s="193" t="s">
        <v>92</v>
      </c>
      <c r="F305" s="193" t="s">
        <v>105</v>
      </c>
      <c r="G305" s="209" t="s">
        <v>422</v>
      </c>
      <c r="H305" s="51">
        <v>45300000</v>
      </c>
      <c r="I305" s="51">
        <v>45300000</v>
      </c>
      <c r="J305" s="220" t="s">
        <v>19</v>
      </c>
      <c r="K305" s="220" t="s">
        <v>19</v>
      </c>
      <c r="L305" s="193" t="s">
        <v>423</v>
      </c>
    </row>
    <row r="306" spans="1:12" ht="47.25" x14ac:dyDescent="0.25">
      <c r="A306" s="184"/>
      <c r="B306" s="80">
        <v>80111715</v>
      </c>
      <c r="C306" s="39" t="s">
        <v>445</v>
      </c>
      <c r="D306" s="193" t="s">
        <v>446</v>
      </c>
      <c r="E306" s="193" t="s">
        <v>79</v>
      </c>
      <c r="F306" s="193" t="s">
        <v>105</v>
      </c>
      <c r="G306" s="209" t="s">
        <v>422</v>
      </c>
      <c r="H306" s="51">
        <v>27456000</v>
      </c>
      <c r="I306" s="51">
        <v>27456000</v>
      </c>
      <c r="J306" s="220" t="s">
        <v>19</v>
      </c>
      <c r="K306" s="220" t="s">
        <v>19</v>
      </c>
      <c r="L306" s="193" t="s">
        <v>423</v>
      </c>
    </row>
    <row r="307" spans="1:12" ht="47.25" x14ac:dyDescent="0.25">
      <c r="A307" s="184"/>
      <c r="B307" s="80">
        <v>80111715</v>
      </c>
      <c r="C307" s="39" t="s">
        <v>447</v>
      </c>
      <c r="D307" s="193" t="s">
        <v>101</v>
      </c>
      <c r="E307" s="193" t="s">
        <v>103</v>
      </c>
      <c r="F307" s="193" t="s">
        <v>105</v>
      </c>
      <c r="G307" s="209" t="s">
        <v>422</v>
      </c>
      <c r="H307" s="51">
        <v>14832000</v>
      </c>
      <c r="I307" s="51">
        <v>14832000</v>
      </c>
      <c r="J307" s="220" t="s">
        <v>19</v>
      </c>
      <c r="K307" s="220" t="s">
        <v>19</v>
      </c>
      <c r="L307" s="193" t="s">
        <v>423</v>
      </c>
    </row>
    <row r="308" spans="1:12" ht="72.75" customHeight="1" x14ac:dyDescent="0.25">
      <c r="A308" s="184"/>
      <c r="B308" s="80">
        <v>80111715</v>
      </c>
      <c r="C308" s="39" t="s">
        <v>448</v>
      </c>
      <c r="D308" s="182">
        <v>42248</v>
      </c>
      <c r="E308" s="193" t="s">
        <v>85</v>
      </c>
      <c r="F308" s="193" t="s">
        <v>105</v>
      </c>
      <c r="G308" s="209" t="s">
        <v>422</v>
      </c>
      <c r="H308" s="51">
        <v>14976000</v>
      </c>
      <c r="I308" s="51">
        <v>14976000</v>
      </c>
      <c r="J308" s="220" t="s">
        <v>19</v>
      </c>
      <c r="K308" s="220" t="s">
        <v>19</v>
      </c>
      <c r="L308" s="193" t="s">
        <v>423</v>
      </c>
    </row>
    <row r="309" spans="1:12" ht="63" x14ac:dyDescent="0.25">
      <c r="A309" s="184" t="s">
        <v>667</v>
      </c>
      <c r="B309" s="80">
        <v>80111715</v>
      </c>
      <c r="C309" s="39" t="s">
        <v>449</v>
      </c>
      <c r="D309" s="182">
        <v>42309</v>
      </c>
      <c r="E309" s="193" t="s">
        <v>92</v>
      </c>
      <c r="F309" s="193" t="s">
        <v>105</v>
      </c>
      <c r="G309" s="209" t="s">
        <v>422</v>
      </c>
      <c r="H309" s="51">
        <v>36800000</v>
      </c>
      <c r="I309" s="51">
        <v>36800000</v>
      </c>
      <c r="J309" s="220" t="s">
        <v>19</v>
      </c>
      <c r="K309" s="220" t="s">
        <v>19</v>
      </c>
      <c r="L309" s="193" t="s">
        <v>423</v>
      </c>
    </row>
    <row r="310" spans="1:12" ht="47.25" x14ac:dyDescent="0.25">
      <c r="A310" s="184"/>
      <c r="B310" s="80">
        <v>80111707</v>
      </c>
      <c r="C310" s="39" t="s">
        <v>450</v>
      </c>
      <c r="D310" s="182">
        <v>42248</v>
      </c>
      <c r="E310" s="193" t="s">
        <v>85</v>
      </c>
      <c r="F310" s="193" t="s">
        <v>105</v>
      </c>
      <c r="G310" s="209" t="s">
        <v>422</v>
      </c>
      <c r="H310" s="51">
        <v>13184000</v>
      </c>
      <c r="I310" s="51">
        <v>13184000</v>
      </c>
      <c r="J310" s="220" t="s">
        <v>19</v>
      </c>
      <c r="K310" s="220" t="s">
        <v>19</v>
      </c>
      <c r="L310" s="193" t="s">
        <v>423</v>
      </c>
    </row>
    <row r="311" spans="1:12" ht="47.25" x14ac:dyDescent="0.25">
      <c r="A311" s="184"/>
      <c r="B311" s="194">
        <v>80111601</v>
      </c>
      <c r="C311" s="39" t="s">
        <v>451</v>
      </c>
      <c r="D311" s="193" t="s">
        <v>100</v>
      </c>
      <c r="E311" s="193" t="s">
        <v>452</v>
      </c>
      <c r="F311" s="193" t="s">
        <v>105</v>
      </c>
      <c r="G311" s="209" t="s">
        <v>422</v>
      </c>
      <c r="H311" s="51">
        <v>7200000</v>
      </c>
      <c r="I311" s="51">
        <v>7200000</v>
      </c>
      <c r="J311" s="220" t="s">
        <v>19</v>
      </c>
      <c r="K311" s="220" t="s">
        <v>19</v>
      </c>
      <c r="L311" s="193" t="s">
        <v>423</v>
      </c>
    </row>
    <row r="312" spans="1:12" ht="47.25" x14ac:dyDescent="0.25">
      <c r="A312" s="184" t="s">
        <v>679</v>
      </c>
      <c r="B312" s="194">
        <v>80111601</v>
      </c>
      <c r="C312" s="39" t="s">
        <v>453</v>
      </c>
      <c r="D312" s="193" t="s">
        <v>100</v>
      </c>
      <c r="E312" s="193" t="s">
        <v>85</v>
      </c>
      <c r="F312" s="193" t="s">
        <v>105</v>
      </c>
      <c r="G312" s="209" t="s">
        <v>422</v>
      </c>
      <c r="H312" s="51">
        <v>7200000</v>
      </c>
      <c r="I312" s="51">
        <v>7200000</v>
      </c>
      <c r="J312" s="220" t="s">
        <v>19</v>
      </c>
      <c r="K312" s="220" t="s">
        <v>19</v>
      </c>
      <c r="L312" s="193" t="s">
        <v>423</v>
      </c>
    </row>
    <row r="313" spans="1:12" ht="47.25" x14ac:dyDescent="0.25">
      <c r="A313" s="184" t="s">
        <v>667</v>
      </c>
      <c r="B313" s="194">
        <v>80111601</v>
      </c>
      <c r="C313" s="39" t="s">
        <v>454</v>
      </c>
      <c r="D313" s="193" t="s">
        <v>100</v>
      </c>
      <c r="E313" s="193" t="s">
        <v>85</v>
      </c>
      <c r="F313" s="193" t="s">
        <v>105</v>
      </c>
      <c r="G313" s="209" t="s">
        <v>422</v>
      </c>
      <c r="H313" s="51">
        <v>7200000</v>
      </c>
      <c r="I313" s="51">
        <v>7200000</v>
      </c>
      <c r="J313" s="220" t="s">
        <v>19</v>
      </c>
      <c r="K313" s="220" t="s">
        <v>19</v>
      </c>
      <c r="L313" s="193" t="s">
        <v>423</v>
      </c>
    </row>
    <row r="314" spans="1:12" ht="47.25" x14ac:dyDescent="0.25">
      <c r="A314" s="184" t="s">
        <v>667</v>
      </c>
      <c r="B314" s="194">
        <v>80111601</v>
      </c>
      <c r="C314" s="39" t="s">
        <v>455</v>
      </c>
      <c r="D314" s="193" t="s">
        <v>100</v>
      </c>
      <c r="E314" s="193" t="s">
        <v>85</v>
      </c>
      <c r="F314" s="193" t="s">
        <v>105</v>
      </c>
      <c r="G314" s="209" t="s">
        <v>422</v>
      </c>
      <c r="H314" s="51">
        <v>7200000</v>
      </c>
      <c r="I314" s="51">
        <v>7200000</v>
      </c>
      <c r="J314" s="220" t="s">
        <v>19</v>
      </c>
      <c r="K314" s="220" t="s">
        <v>19</v>
      </c>
      <c r="L314" s="193" t="s">
        <v>423</v>
      </c>
    </row>
    <row r="315" spans="1:12" ht="47.25" x14ac:dyDescent="0.25">
      <c r="A315" s="184"/>
      <c r="B315" s="80">
        <v>80111707</v>
      </c>
      <c r="C315" s="39" t="s">
        <v>643</v>
      </c>
      <c r="D315" s="182">
        <v>42248</v>
      </c>
      <c r="E315" s="193" t="s">
        <v>51</v>
      </c>
      <c r="F315" s="193" t="s">
        <v>105</v>
      </c>
      <c r="G315" s="209" t="s">
        <v>422</v>
      </c>
      <c r="H315" s="51">
        <v>8700000</v>
      </c>
      <c r="I315" s="51">
        <v>8700000</v>
      </c>
      <c r="J315" s="220" t="s">
        <v>19</v>
      </c>
      <c r="K315" s="220" t="s">
        <v>19</v>
      </c>
      <c r="L315" s="193" t="s">
        <v>423</v>
      </c>
    </row>
    <row r="316" spans="1:12" ht="63" x14ac:dyDescent="0.25">
      <c r="A316" s="184"/>
      <c r="B316" s="80">
        <v>80111612</v>
      </c>
      <c r="C316" s="39" t="s">
        <v>456</v>
      </c>
      <c r="D316" s="193" t="s">
        <v>102</v>
      </c>
      <c r="E316" s="193" t="s">
        <v>79</v>
      </c>
      <c r="F316" s="193" t="s">
        <v>105</v>
      </c>
      <c r="G316" s="209" t="s">
        <v>422</v>
      </c>
      <c r="H316" s="51">
        <v>13728000</v>
      </c>
      <c r="I316" s="51">
        <v>13728000</v>
      </c>
      <c r="J316" s="220" t="s">
        <v>19</v>
      </c>
      <c r="K316" s="220" t="s">
        <v>19</v>
      </c>
      <c r="L316" s="193" t="s">
        <v>423</v>
      </c>
    </row>
    <row r="317" spans="1:12" ht="63" x14ac:dyDescent="0.25">
      <c r="A317" s="184"/>
      <c r="B317" s="80">
        <v>80111612</v>
      </c>
      <c r="C317" s="39" t="s">
        <v>457</v>
      </c>
      <c r="D317" s="193" t="s">
        <v>93</v>
      </c>
      <c r="E317" s="193" t="s">
        <v>92</v>
      </c>
      <c r="F317" s="193" t="s">
        <v>105</v>
      </c>
      <c r="G317" s="209" t="s">
        <v>422</v>
      </c>
      <c r="H317" s="51">
        <v>11232000</v>
      </c>
      <c r="I317" s="51">
        <v>11232000</v>
      </c>
      <c r="J317" s="220" t="s">
        <v>19</v>
      </c>
      <c r="K317" s="220" t="s">
        <v>19</v>
      </c>
      <c r="L317" s="193" t="s">
        <v>423</v>
      </c>
    </row>
    <row r="318" spans="1:12" ht="31.5" x14ac:dyDescent="0.25">
      <c r="A318" s="184"/>
      <c r="B318" s="194">
        <v>80111601</v>
      </c>
      <c r="C318" s="55" t="s">
        <v>458</v>
      </c>
      <c r="D318" s="209" t="s">
        <v>16</v>
      </c>
      <c r="E318" s="209" t="s">
        <v>108</v>
      </c>
      <c r="F318" s="193" t="s">
        <v>105</v>
      </c>
      <c r="G318" s="209" t="s">
        <v>422</v>
      </c>
      <c r="H318" s="50">
        <v>10000000</v>
      </c>
      <c r="I318" s="51">
        <v>10000000</v>
      </c>
      <c r="J318" s="193" t="s">
        <v>19</v>
      </c>
      <c r="K318" s="193" t="s">
        <v>19</v>
      </c>
      <c r="L318" s="44" t="s">
        <v>459</v>
      </c>
    </row>
    <row r="319" spans="1:12" ht="31.5" x14ac:dyDescent="0.25">
      <c r="A319" s="184" t="s">
        <v>667</v>
      </c>
      <c r="B319" s="194">
        <v>80111601</v>
      </c>
      <c r="C319" s="55" t="s">
        <v>460</v>
      </c>
      <c r="D319" s="209" t="s">
        <v>461</v>
      </c>
      <c r="E319" s="209" t="s">
        <v>108</v>
      </c>
      <c r="F319" s="193" t="s">
        <v>105</v>
      </c>
      <c r="G319" s="209" t="s">
        <v>422</v>
      </c>
      <c r="H319" s="50">
        <v>5000000</v>
      </c>
      <c r="I319" s="51">
        <v>5000000</v>
      </c>
      <c r="J319" s="193" t="s">
        <v>19</v>
      </c>
      <c r="K319" s="193" t="s">
        <v>19</v>
      </c>
      <c r="L319" s="44" t="s">
        <v>191</v>
      </c>
    </row>
    <row r="320" spans="1:12" ht="47.25" x14ac:dyDescent="0.25">
      <c r="A320" s="184"/>
      <c r="B320" s="194">
        <v>80111601</v>
      </c>
      <c r="C320" s="193" t="s">
        <v>462</v>
      </c>
      <c r="D320" s="209" t="s">
        <v>275</v>
      </c>
      <c r="E320" s="209" t="s">
        <v>21</v>
      </c>
      <c r="F320" s="209" t="s">
        <v>105</v>
      </c>
      <c r="G320" s="209" t="s">
        <v>422</v>
      </c>
      <c r="H320" s="50">
        <v>38000000</v>
      </c>
      <c r="I320" s="51">
        <v>38000000</v>
      </c>
      <c r="J320" s="193" t="s">
        <v>19</v>
      </c>
      <c r="K320" s="193" t="s">
        <v>19</v>
      </c>
      <c r="L320" s="193" t="s">
        <v>423</v>
      </c>
    </row>
    <row r="321" spans="1:12" ht="47.25" x14ac:dyDescent="0.25">
      <c r="A321" s="184"/>
      <c r="B321" s="80">
        <v>80111715</v>
      </c>
      <c r="C321" s="39" t="s">
        <v>445</v>
      </c>
      <c r="D321" s="209" t="s">
        <v>100</v>
      </c>
      <c r="E321" s="209" t="s">
        <v>85</v>
      </c>
      <c r="F321" s="209" t="s">
        <v>104</v>
      </c>
      <c r="G321" s="209" t="s">
        <v>422</v>
      </c>
      <c r="H321" s="50">
        <v>20000000</v>
      </c>
      <c r="I321" s="51">
        <v>20000000</v>
      </c>
      <c r="J321" s="193" t="s">
        <v>19</v>
      </c>
      <c r="K321" s="193" t="s">
        <v>19</v>
      </c>
      <c r="L321" s="44" t="s">
        <v>191</v>
      </c>
    </row>
    <row r="322" spans="1:12" ht="78.75" x14ac:dyDescent="0.25">
      <c r="A322" s="184"/>
      <c r="B322" s="54">
        <v>85111510</v>
      </c>
      <c r="C322" s="41" t="s">
        <v>463</v>
      </c>
      <c r="D322" s="211" t="s">
        <v>464</v>
      </c>
      <c r="E322" s="209">
        <v>9</v>
      </c>
      <c r="F322" s="209" t="s">
        <v>465</v>
      </c>
      <c r="G322" s="209" t="s">
        <v>55</v>
      </c>
      <c r="H322" s="81">
        <v>22248000</v>
      </c>
      <c r="I322" s="81">
        <v>22248000</v>
      </c>
      <c r="J322" s="220" t="s">
        <v>19</v>
      </c>
      <c r="K322" s="220" t="s">
        <v>19</v>
      </c>
      <c r="L322" s="44" t="s">
        <v>466</v>
      </c>
    </row>
    <row r="323" spans="1:12" ht="63" x14ac:dyDescent="0.25">
      <c r="A323" s="184"/>
      <c r="B323" s="54">
        <v>85111510</v>
      </c>
      <c r="C323" s="41" t="s">
        <v>467</v>
      </c>
      <c r="D323" s="211" t="s">
        <v>468</v>
      </c>
      <c r="E323" s="209">
        <v>10</v>
      </c>
      <c r="F323" s="209" t="s">
        <v>469</v>
      </c>
      <c r="G323" s="209" t="s">
        <v>55</v>
      </c>
      <c r="H323" s="81">
        <v>24720000</v>
      </c>
      <c r="I323" s="81">
        <v>24720000</v>
      </c>
      <c r="J323" s="220" t="s">
        <v>19</v>
      </c>
      <c r="K323" s="220" t="s">
        <v>19</v>
      </c>
      <c r="L323" s="44" t="s">
        <v>466</v>
      </c>
    </row>
    <row r="324" spans="1:12" ht="63" x14ac:dyDescent="0.25">
      <c r="A324" s="184"/>
      <c r="B324" s="54">
        <v>85111510</v>
      </c>
      <c r="C324" s="41" t="s">
        <v>470</v>
      </c>
      <c r="D324" s="211" t="s">
        <v>86</v>
      </c>
      <c r="E324" s="220">
        <v>6</v>
      </c>
      <c r="F324" s="209" t="s">
        <v>469</v>
      </c>
      <c r="G324" s="209" t="s">
        <v>55</v>
      </c>
      <c r="H324" s="71">
        <v>14852600</v>
      </c>
      <c r="I324" s="71">
        <v>14852600</v>
      </c>
      <c r="J324" s="220" t="s">
        <v>19</v>
      </c>
      <c r="K324" s="220" t="s">
        <v>19</v>
      </c>
      <c r="L324" s="44" t="s">
        <v>466</v>
      </c>
    </row>
    <row r="325" spans="1:12" ht="38.25" x14ac:dyDescent="0.25">
      <c r="A325" s="184"/>
      <c r="B325" s="82">
        <v>85111510</v>
      </c>
      <c r="C325" s="83" t="s">
        <v>471</v>
      </c>
      <c r="D325" s="215" t="s">
        <v>472</v>
      </c>
      <c r="E325" s="212">
        <v>6</v>
      </c>
      <c r="F325" s="214" t="s">
        <v>469</v>
      </c>
      <c r="G325" s="214" t="s">
        <v>55</v>
      </c>
      <c r="H325" s="84">
        <v>16396500</v>
      </c>
      <c r="I325" s="84">
        <v>16396500</v>
      </c>
      <c r="J325" s="212" t="s">
        <v>19</v>
      </c>
      <c r="K325" s="212" t="s">
        <v>19</v>
      </c>
      <c r="L325" s="85" t="s">
        <v>466</v>
      </c>
    </row>
    <row r="326" spans="1:12" ht="47.25" x14ac:dyDescent="0.25">
      <c r="A326" s="184"/>
      <c r="B326" s="54">
        <v>85111510</v>
      </c>
      <c r="C326" s="41" t="s">
        <v>473</v>
      </c>
      <c r="D326" s="211" t="s">
        <v>468</v>
      </c>
      <c r="E326" s="209">
        <v>9</v>
      </c>
      <c r="F326" s="209" t="s">
        <v>465</v>
      </c>
      <c r="G326" s="209" t="s">
        <v>55</v>
      </c>
      <c r="H326" s="56">
        <v>13248000</v>
      </c>
      <c r="I326" s="56">
        <v>13248000</v>
      </c>
      <c r="J326" s="220" t="s">
        <v>19</v>
      </c>
      <c r="K326" s="220" t="s">
        <v>19</v>
      </c>
      <c r="L326" s="44" t="s">
        <v>466</v>
      </c>
    </row>
    <row r="327" spans="1:12" ht="78.75" x14ac:dyDescent="0.25">
      <c r="A327" s="184"/>
      <c r="B327" s="54">
        <v>85111510</v>
      </c>
      <c r="C327" s="41" t="s">
        <v>474</v>
      </c>
      <c r="D327" s="211" t="s">
        <v>475</v>
      </c>
      <c r="E327" s="209">
        <v>6</v>
      </c>
      <c r="F327" s="209" t="s">
        <v>469</v>
      </c>
      <c r="G327" s="209" t="s">
        <v>55</v>
      </c>
      <c r="H327" s="86">
        <v>9888000</v>
      </c>
      <c r="I327" s="86">
        <v>9888000</v>
      </c>
      <c r="J327" s="220" t="s">
        <v>19</v>
      </c>
      <c r="K327" s="220" t="s">
        <v>19</v>
      </c>
      <c r="L327" s="44" t="s">
        <v>466</v>
      </c>
    </row>
    <row r="328" spans="1:12" ht="78.75" x14ac:dyDescent="0.25">
      <c r="A328" s="184"/>
      <c r="B328" s="54">
        <v>85111510</v>
      </c>
      <c r="C328" s="41" t="s">
        <v>476</v>
      </c>
      <c r="D328" s="211" t="s">
        <v>475</v>
      </c>
      <c r="E328" s="209">
        <v>9</v>
      </c>
      <c r="F328" s="209" t="s">
        <v>469</v>
      </c>
      <c r="G328" s="209" t="s">
        <v>55</v>
      </c>
      <c r="H328" s="86">
        <v>14832000</v>
      </c>
      <c r="I328" s="86">
        <v>14832000</v>
      </c>
      <c r="J328" s="220" t="s">
        <v>19</v>
      </c>
      <c r="K328" s="220" t="s">
        <v>19</v>
      </c>
      <c r="L328" s="44" t="s">
        <v>466</v>
      </c>
    </row>
    <row r="329" spans="1:12" ht="25.5" x14ac:dyDescent="0.25">
      <c r="A329" s="184"/>
      <c r="B329" s="82">
        <v>85111510</v>
      </c>
      <c r="C329" s="87" t="s">
        <v>477</v>
      </c>
      <c r="D329" s="215" t="s">
        <v>472</v>
      </c>
      <c r="E329" s="214"/>
      <c r="F329" s="214" t="s">
        <v>469</v>
      </c>
      <c r="G329" s="214" t="s">
        <v>55</v>
      </c>
      <c r="H329" s="88">
        <v>10000000</v>
      </c>
      <c r="I329" s="89">
        <v>10000000</v>
      </c>
      <c r="J329" s="212" t="s">
        <v>19</v>
      </c>
      <c r="K329" s="212" t="s">
        <v>19</v>
      </c>
      <c r="L329" s="85" t="s">
        <v>466</v>
      </c>
    </row>
    <row r="330" spans="1:12" ht="30" x14ac:dyDescent="0.25">
      <c r="A330" s="184"/>
      <c r="B330" s="282">
        <v>85111510</v>
      </c>
      <c r="C330" s="283" t="s">
        <v>478</v>
      </c>
      <c r="D330" s="284" t="s">
        <v>94</v>
      </c>
      <c r="E330" s="282">
        <v>1</v>
      </c>
      <c r="F330" s="282" t="s">
        <v>469</v>
      </c>
      <c r="G330" s="200" t="s">
        <v>680</v>
      </c>
      <c r="H330" s="285">
        <v>2534000</v>
      </c>
      <c r="I330" s="169">
        <v>2534000</v>
      </c>
      <c r="J330" s="201" t="s">
        <v>19</v>
      </c>
      <c r="K330" s="201" t="s">
        <v>19</v>
      </c>
      <c r="L330" s="200" t="s">
        <v>466</v>
      </c>
    </row>
    <row r="331" spans="1:12" x14ac:dyDescent="0.25">
      <c r="A331" s="184"/>
      <c r="B331" s="282"/>
      <c r="C331" s="283"/>
      <c r="D331" s="284"/>
      <c r="E331" s="282"/>
      <c r="F331" s="282"/>
      <c r="G331" s="200" t="s">
        <v>55</v>
      </c>
      <c r="H331" s="285">
        <v>1962000</v>
      </c>
      <c r="I331" s="169">
        <v>1962000</v>
      </c>
      <c r="J331" s="201" t="s">
        <v>19</v>
      </c>
      <c r="K331" s="201" t="s">
        <v>19</v>
      </c>
      <c r="L331" s="200" t="s">
        <v>466</v>
      </c>
    </row>
    <row r="332" spans="1:12" ht="25.5" x14ac:dyDescent="0.25">
      <c r="A332" s="184"/>
      <c r="B332" s="82">
        <v>85111510</v>
      </c>
      <c r="C332" s="87" t="s">
        <v>682</v>
      </c>
      <c r="D332" s="215">
        <v>42248</v>
      </c>
      <c r="E332" s="214">
        <v>3</v>
      </c>
      <c r="F332" s="214" t="s">
        <v>469</v>
      </c>
      <c r="G332" s="214" t="s">
        <v>479</v>
      </c>
      <c r="H332" s="90">
        <v>125571069.68000001</v>
      </c>
      <c r="I332" s="91">
        <v>125571069.68000001</v>
      </c>
      <c r="J332" s="212" t="s">
        <v>19</v>
      </c>
      <c r="K332" s="212" t="s">
        <v>19</v>
      </c>
      <c r="L332" s="85" t="s">
        <v>466</v>
      </c>
    </row>
    <row r="333" spans="1:12" ht="47.25" x14ac:dyDescent="0.25">
      <c r="A333" s="184"/>
      <c r="B333" s="54">
        <v>85111510</v>
      </c>
      <c r="C333" s="41" t="s">
        <v>480</v>
      </c>
      <c r="D333" s="209" t="s">
        <v>54</v>
      </c>
      <c r="E333" s="209">
        <v>4</v>
      </c>
      <c r="F333" s="209" t="s">
        <v>469</v>
      </c>
      <c r="G333" s="209" t="s">
        <v>55</v>
      </c>
      <c r="H333" s="86">
        <v>9600000</v>
      </c>
      <c r="I333" s="86">
        <v>9600000</v>
      </c>
      <c r="J333" s="220" t="s">
        <v>19</v>
      </c>
      <c r="K333" s="220" t="s">
        <v>19</v>
      </c>
      <c r="L333" s="44" t="s">
        <v>466</v>
      </c>
    </row>
    <row r="334" spans="1:12" ht="63" x14ac:dyDescent="0.25">
      <c r="A334" s="286" t="s">
        <v>667</v>
      </c>
      <c r="B334" s="54">
        <v>85111614</v>
      </c>
      <c r="C334" s="41" t="s">
        <v>481</v>
      </c>
      <c r="D334" s="209" t="s">
        <v>482</v>
      </c>
      <c r="E334" s="209">
        <v>7</v>
      </c>
      <c r="F334" s="209" t="s">
        <v>469</v>
      </c>
      <c r="G334" s="209" t="s">
        <v>55</v>
      </c>
      <c r="H334" s="86">
        <v>17304000</v>
      </c>
      <c r="I334" s="86">
        <v>17304000</v>
      </c>
      <c r="J334" s="220" t="s">
        <v>19</v>
      </c>
      <c r="K334" s="220" t="s">
        <v>19</v>
      </c>
      <c r="L334" s="44" t="s">
        <v>466</v>
      </c>
    </row>
    <row r="335" spans="1:12" ht="78.75" x14ac:dyDescent="0.25">
      <c r="A335" s="286"/>
      <c r="B335" s="54">
        <v>85111614</v>
      </c>
      <c r="C335" s="41" t="s">
        <v>483</v>
      </c>
      <c r="D335" s="211" t="s">
        <v>464</v>
      </c>
      <c r="E335" s="209">
        <v>8</v>
      </c>
      <c r="F335" s="209" t="s">
        <v>469</v>
      </c>
      <c r="G335" s="209" t="s">
        <v>55</v>
      </c>
      <c r="H335" s="86">
        <v>11776000</v>
      </c>
      <c r="I335" s="86">
        <v>11776000</v>
      </c>
      <c r="J335" s="220" t="s">
        <v>19</v>
      </c>
      <c r="K335" s="220" t="s">
        <v>19</v>
      </c>
      <c r="L335" s="44" t="s">
        <v>466</v>
      </c>
    </row>
    <row r="336" spans="1:12" ht="63" x14ac:dyDescent="0.25">
      <c r="A336" s="184" t="s">
        <v>667</v>
      </c>
      <c r="B336" s="54">
        <v>85111614</v>
      </c>
      <c r="C336" s="41" t="s">
        <v>484</v>
      </c>
      <c r="D336" s="211" t="s">
        <v>468</v>
      </c>
      <c r="E336" s="209">
        <v>8</v>
      </c>
      <c r="F336" s="209" t="s">
        <v>469</v>
      </c>
      <c r="G336" s="209" t="s">
        <v>55</v>
      </c>
      <c r="H336" s="86">
        <v>11848000</v>
      </c>
      <c r="I336" s="86">
        <v>11848000</v>
      </c>
      <c r="J336" s="220" t="s">
        <v>19</v>
      </c>
      <c r="K336" s="220" t="s">
        <v>19</v>
      </c>
      <c r="L336" s="44" t="s">
        <v>466</v>
      </c>
    </row>
    <row r="337" spans="1:12" ht="47.25" x14ac:dyDescent="0.25">
      <c r="A337" s="184"/>
      <c r="B337" s="54">
        <v>85111614</v>
      </c>
      <c r="C337" s="41" t="s">
        <v>480</v>
      </c>
      <c r="D337" s="209" t="s">
        <v>106</v>
      </c>
      <c r="E337" s="209">
        <v>4</v>
      </c>
      <c r="F337" s="209" t="s">
        <v>469</v>
      </c>
      <c r="G337" s="209" t="s">
        <v>55</v>
      </c>
      <c r="H337" s="86">
        <v>12360000</v>
      </c>
      <c r="I337" s="86">
        <v>12360000</v>
      </c>
      <c r="J337" s="220" t="s">
        <v>19</v>
      </c>
      <c r="K337" s="220" t="s">
        <v>19</v>
      </c>
      <c r="L337" s="44" t="s">
        <v>466</v>
      </c>
    </row>
    <row r="338" spans="1:12" ht="94.5" x14ac:dyDescent="0.25">
      <c r="A338" s="184"/>
      <c r="B338" s="54">
        <v>80111620</v>
      </c>
      <c r="C338" s="48" t="s">
        <v>485</v>
      </c>
      <c r="D338" s="209" t="s">
        <v>468</v>
      </c>
      <c r="E338" s="220">
        <v>4</v>
      </c>
      <c r="F338" s="209" t="s">
        <v>469</v>
      </c>
      <c r="G338" s="209" t="s">
        <v>55</v>
      </c>
      <c r="H338" s="56">
        <v>72040000</v>
      </c>
      <c r="I338" s="56">
        <v>72040000</v>
      </c>
      <c r="J338" s="220" t="s">
        <v>19</v>
      </c>
      <c r="K338" s="220" t="s">
        <v>19</v>
      </c>
      <c r="L338" s="44" t="s">
        <v>466</v>
      </c>
    </row>
    <row r="339" spans="1:12" x14ac:dyDescent="0.25">
      <c r="A339" s="184"/>
      <c r="B339" s="230">
        <v>80111620</v>
      </c>
      <c r="C339" s="225" t="s">
        <v>486</v>
      </c>
      <c r="D339" s="230" t="s">
        <v>90</v>
      </c>
      <c r="E339" s="225">
        <v>4</v>
      </c>
      <c r="F339" s="225" t="s">
        <v>469</v>
      </c>
      <c r="G339" s="92" t="s">
        <v>55</v>
      </c>
      <c r="H339" s="92">
        <v>128180000</v>
      </c>
      <c r="I339" s="92">
        <v>128180000</v>
      </c>
      <c r="J339" s="230" t="s">
        <v>19</v>
      </c>
      <c r="K339" s="230" t="s">
        <v>19</v>
      </c>
      <c r="L339" s="243" t="s">
        <v>466</v>
      </c>
    </row>
    <row r="340" spans="1:12" ht="25.5" x14ac:dyDescent="0.25">
      <c r="A340" s="184"/>
      <c r="B340" s="230"/>
      <c r="C340" s="225"/>
      <c r="D340" s="230"/>
      <c r="E340" s="225"/>
      <c r="F340" s="225"/>
      <c r="G340" s="84" t="s">
        <v>487</v>
      </c>
      <c r="H340" s="92">
        <v>56820000</v>
      </c>
      <c r="I340" s="92">
        <v>56820000</v>
      </c>
      <c r="J340" s="230"/>
      <c r="K340" s="230"/>
      <c r="L340" s="243"/>
    </row>
    <row r="341" spans="1:12" ht="36" x14ac:dyDescent="0.25">
      <c r="A341" s="184"/>
      <c r="B341" s="287">
        <v>80111620</v>
      </c>
      <c r="C341" s="288" t="s">
        <v>686</v>
      </c>
      <c r="D341" s="288" t="s">
        <v>90</v>
      </c>
      <c r="E341" s="288">
        <v>5</v>
      </c>
      <c r="F341" s="288" t="s">
        <v>469</v>
      </c>
      <c r="G341" s="289" t="s">
        <v>488</v>
      </c>
      <c r="H341" s="290">
        <v>179198910.13</v>
      </c>
      <c r="I341" s="265">
        <v>179198910.13</v>
      </c>
      <c r="J341" s="291" t="s">
        <v>19</v>
      </c>
      <c r="K341" s="291" t="s">
        <v>19</v>
      </c>
      <c r="L341" s="292" t="s">
        <v>466</v>
      </c>
    </row>
    <row r="342" spans="1:12" x14ac:dyDescent="0.25">
      <c r="A342" s="184"/>
      <c r="B342" s="287"/>
      <c r="C342" s="288"/>
      <c r="D342" s="288"/>
      <c r="E342" s="288"/>
      <c r="F342" s="288"/>
      <c r="G342" s="293" t="s">
        <v>489</v>
      </c>
      <c r="H342" s="294">
        <v>10500000</v>
      </c>
      <c r="I342" s="265">
        <v>10500000</v>
      </c>
      <c r="J342" s="291"/>
      <c r="K342" s="291"/>
      <c r="L342" s="292"/>
    </row>
    <row r="343" spans="1:12" ht="45" x14ac:dyDescent="0.25">
      <c r="A343" s="184"/>
      <c r="B343" s="287"/>
      <c r="C343" s="288"/>
      <c r="D343" s="288"/>
      <c r="E343" s="288"/>
      <c r="F343" s="288"/>
      <c r="G343" s="293" t="s">
        <v>490</v>
      </c>
      <c r="H343" s="295">
        <v>175302000</v>
      </c>
      <c r="I343" s="265">
        <v>175302000</v>
      </c>
      <c r="J343" s="291"/>
      <c r="K343" s="291"/>
      <c r="L343" s="292"/>
    </row>
    <row r="344" spans="1:12" x14ac:dyDescent="0.25">
      <c r="A344" s="184"/>
      <c r="B344" s="287"/>
      <c r="C344" s="288"/>
      <c r="D344" s="288"/>
      <c r="E344" s="288"/>
      <c r="F344" s="288"/>
      <c r="G344" s="293" t="s">
        <v>55</v>
      </c>
      <c r="H344" s="294">
        <v>36552000</v>
      </c>
      <c r="I344" s="265">
        <v>36552000</v>
      </c>
      <c r="J344" s="291"/>
      <c r="K344" s="291"/>
      <c r="L344" s="292"/>
    </row>
    <row r="345" spans="1:12" x14ac:dyDescent="0.25">
      <c r="A345" s="184" t="s">
        <v>667</v>
      </c>
      <c r="B345" s="287"/>
      <c r="C345" s="288"/>
      <c r="D345" s="288"/>
      <c r="E345" s="288"/>
      <c r="F345" s="288"/>
      <c r="G345" s="293" t="s">
        <v>55</v>
      </c>
      <c r="H345" s="294">
        <v>36552000</v>
      </c>
      <c r="I345" s="265">
        <v>36552000</v>
      </c>
      <c r="J345" s="291"/>
      <c r="K345" s="291"/>
      <c r="L345" s="292"/>
    </row>
    <row r="346" spans="1:12" ht="63" x14ac:dyDescent="0.25">
      <c r="A346" s="184"/>
      <c r="B346" s="220">
        <v>85111500</v>
      </c>
      <c r="C346" s="31" t="s">
        <v>493</v>
      </c>
      <c r="D346" s="94" t="s">
        <v>494</v>
      </c>
      <c r="E346" s="209" t="s">
        <v>78</v>
      </c>
      <c r="F346" s="209" t="s">
        <v>57</v>
      </c>
      <c r="G346" s="209" t="s">
        <v>55</v>
      </c>
      <c r="H346" s="81">
        <v>20000000</v>
      </c>
      <c r="I346" s="81">
        <v>20000000</v>
      </c>
      <c r="J346" s="220" t="s">
        <v>19</v>
      </c>
      <c r="K346" s="220" t="s">
        <v>19</v>
      </c>
      <c r="L346" s="209" t="s">
        <v>492</v>
      </c>
    </row>
    <row r="347" spans="1:12" ht="78.75" x14ac:dyDescent="0.25">
      <c r="A347" s="184"/>
      <c r="B347" s="220">
        <v>80111623</v>
      </c>
      <c r="C347" s="31" t="s">
        <v>646</v>
      </c>
      <c r="D347" s="94" t="s">
        <v>681</v>
      </c>
      <c r="E347" s="209" t="s">
        <v>21</v>
      </c>
      <c r="F347" s="209" t="s">
        <v>57</v>
      </c>
      <c r="G347" s="209" t="s">
        <v>55</v>
      </c>
      <c r="H347" s="81">
        <v>63393495</v>
      </c>
      <c r="I347" s="81">
        <v>63393495</v>
      </c>
      <c r="J347" s="220" t="s">
        <v>19</v>
      </c>
      <c r="K347" s="220" t="s">
        <v>19</v>
      </c>
      <c r="L347" s="209" t="s">
        <v>492</v>
      </c>
    </row>
    <row r="348" spans="1:12" ht="63" x14ac:dyDescent="0.25">
      <c r="A348" s="184"/>
      <c r="B348" s="220">
        <v>85111500</v>
      </c>
      <c r="C348" s="37" t="s">
        <v>495</v>
      </c>
      <c r="D348" s="94" t="s">
        <v>496</v>
      </c>
      <c r="E348" s="209" t="s">
        <v>497</v>
      </c>
      <c r="F348" s="209" t="s">
        <v>57</v>
      </c>
      <c r="G348" s="209" t="s">
        <v>55</v>
      </c>
      <c r="H348" s="81">
        <v>28130000</v>
      </c>
      <c r="I348" s="81">
        <v>28130000</v>
      </c>
      <c r="J348" s="220" t="s">
        <v>19</v>
      </c>
      <c r="K348" s="220" t="s">
        <v>19</v>
      </c>
      <c r="L348" s="209" t="s">
        <v>492</v>
      </c>
    </row>
    <row r="349" spans="1:12" ht="94.5" x14ac:dyDescent="0.25">
      <c r="A349" s="184"/>
      <c r="B349" s="220">
        <v>85111500</v>
      </c>
      <c r="C349" s="31" t="s">
        <v>498</v>
      </c>
      <c r="D349" s="94" t="s">
        <v>496</v>
      </c>
      <c r="E349" s="209" t="s">
        <v>108</v>
      </c>
      <c r="F349" s="209" t="s">
        <v>57</v>
      </c>
      <c r="G349" s="209" t="s">
        <v>55</v>
      </c>
      <c r="H349" s="81">
        <v>17304000</v>
      </c>
      <c r="I349" s="81">
        <v>17304000</v>
      </c>
      <c r="J349" s="220" t="s">
        <v>19</v>
      </c>
      <c r="K349" s="220" t="s">
        <v>19</v>
      </c>
      <c r="L349" s="209" t="s">
        <v>492</v>
      </c>
    </row>
    <row r="350" spans="1:12" ht="94.5" x14ac:dyDescent="0.25">
      <c r="A350" s="184"/>
      <c r="B350" s="220">
        <v>85111500</v>
      </c>
      <c r="C350" s="31" t="s">
        <v>499</v>
      </c>
      <c r="D350" s="94" t="s">
        <v>500</v>
      </c>
      <c r="E350" s="209" t="s">
        <v>85</v>
      </c>
      <c r="F350" s="209" t="s">
        <v>57</v>
      </c>
      <c r="G350" s="209" t="s">
        <v>55</v>
      </c>
      <c r="H350" s="81">
        <v>21012000</v>
      </c>
      <c r="I350" s="81">
        <v>21012000</v>
      </c>
      <c r="J350" s="220" t="s">
        <v>19</v>
      </c>
      <c r="K350" s="220" t="s">
        <v>19</v>
      </c>
      <c r="L350" s="209" t="s">
        <v>492</v>
      </c>
    </row>
    <row r="351" spans="1:12" ht="47.25" x14ac:dyDescent="0.25">
      <c r="A351" s="184"/>
      <c r="B351" s="220">
        <v>85122001</v>
      </c>
      <c r="C351" s="31" t="s">
        <v>501</v>
      </c>
      <c r="D351" s="94" t="s">
        <v>502</v>
      </c>
      <c r="E351" s="209" t="s">
        <v>108</v>
      </c>
      <c r="F351" s="209" t="s">
        <v>57</v>
      </c>
      <c r="G351" s="209" t="s">
        <v>55</v>
      </c>
      <c r="H351" s="81">
        <v>17304000</v>
      </c>
      <c r="I351" s="81">
        <v>17304000</v>
      </c>
      <c r="J351" s="220" t="s">
        <v>19</v>
      </c>
      <c r="K351" s="220" t="s">
        <v>19</v>
      </c>
      <c r="L351" s="209" t="s">
        <v>492</v>
      </c>
    </row>
    <row r="352" spans="1:12" ht="74.25" customHeight="1" x14ac:dyDescent="0.25">
      <c r="A352" s="184"/>
      <c r="B352" s="194">
        <v>432115</v>
      </c>
      <c r="C352" s="35" t="s">
        <v>693</v>
      </c>
      <c r="D352" s="200" t="s">
        <v>694</v>
      </c>
      <c r="E352" s="200" t="s">
        <v>85</v>
      </c>
      <c r="F352" s="200" t="s">
        <v>105</v>
      </c>
      <c r="G352" s="209" t="s">
        <v>422</v>
      </c>
      <c r="H352" s="202">
        <v>40193156</v>
      </c>
      <c r="I352" s="202">
        <v>40193156</v>
      </c>
      <c r="J352" s="220" t="s">
        <v>19</v>
      </c>
      <c r="K352" s="220"/>
      <c r="L352" s="193" t="s">
        <v>695</v>
      </c>
    </row>
    <row r="353" spans="1:12" ht="94.5" x14ac:dyDescent="0.25">
      <c r="A353" s="184"/>
      <c r="B353" s="220">
        <v>85101600</v>
      </c>
      <c r="C353" s="31" t="s">
        <v>503</v>
      </c>
      <c r="D353" s="94" t="s">
        <v>504</v>
      </c>
      <c r="E353" s="209" t="s">
        <v>103</v>
      </c>
      <c r="F353" s="209" t="s">
        <v>57</v>
      </c>
      <c r="G353" s="209" t="s">
        <v>55</v>
      </c>
      <c r="H353" s="81">
        <v>11536000</v>
      </c>
      <c r="I353" s="81">
        <v>11536000</v>
      </c>
      <c r="J353" s="220" t="s">
        <v>19</v>
      </c>
      <c r="K353" s="220" t="s">
        <v>19</v>
      </c>
      <c r="L353" s="209" t="s">
        <v>492</v>
      </c>
    </row>
    <row r="354" spans="1:12" ht="47.25" x14ac:dyDescent="0.25">
      <c r="A354" s="184"/>
      <c r="B354" s="220">
        <v>85101600</v>
      </c>
      <c r="C354" s="37" t="s">
        <v>505</v>
      </c>
      <c r="D354" s="94" t="s">
        <v>500</v>
      </c>
      <c r="E354" s="209" t="s">
        <v>21</v>
      </c>
      <c r="F354" s="209" t="s">
        <v>57</v>
      </c>
      <c r="G354" s="209" t="s">
        <v>55</v>
      </c>
      <c r="H354" s="81">
        <v>10000000</v>
      </c>
      <c r="I354" s="81">
        <v>10000000</v>
      </c>
      <c r="J354" s="220" t="s">
        <v>19</v>
      </c>
      <c r="K354" s="220" t="s">
        <v>19</v>
      </c>
      <c r="L354" s="209" t="s">
        <v>492</v>
      </c>
    </row>
    <row r="355" spans="1:12" ht="47.25" x14ac:dyDescent="0.25">
      <c r="A355" s="184"/>
      <c r="B355" s="209">
        <v>80111623</v>
      </c>
      <c r="C355" s="37" t="s">
        <v>506</v>
      </c>
      <c r="D355" s="94" t="s">
        <v>491</v>
      </c>
      <c r="E355" s="209" t="s">
        <v>23</v>
      </c>
      <c r="F355" s="209" t="s">
        <v>57</v>
      </c>
      <c r="G355" s="209" t="s">
        <v>55</v>
      </c>
      <c r="H355" s="81">
        <v>10000000</v>
      </c>
      <c r="I355" s="81">
        <v>10000000</v>
      </c>
      <c r="J355" s="220" t="s">
        <v>19</v>
      </c>
      <c r="K355" s="220" t="s">
        <v>19</v>
      </c>
      <c r="L355" s="209" t="s">
        <v>492</v>
      </c>
    </row>
    <row r="356" spans="1:12" ht="78.75" x14ac:dyDescent="0.25">
      <c r="A356" s="184"/>
      <c r="B356" s="220">
        <v>85101600</v>
      </c>
      <c r="C356" s="37" t="s">
        <v>507</v>
      </c>
      <c r="D356" s="94" t="s">
        <v>496</v>
      </c>
      <c r="E356" s="209" t="s">
        <v>103</v>
      </c>
      <c r="F356" s="209" t="s">
        <v>57</v>
      </c>
      <c r="G356" s="209" t="s">
        <v>55</v>
      </c>
      <c r="H356" s="81">
        <v>19776000</v>
      </c>
      <c r="I356" s="81">
        <v>19776000</v>
      </c>
      <c r="J356" s="220" t="s">
        <v>19</v>
      </c>
      <c r="K356" s="220" t="s">
        <v>19</v>
      </c>
      <c r="L356" s="209" t="s">
        <v>492</v>
      </c>
    </row>
    <row r="357" spans="1:12" ht="47.25" x14ac:dyDescent="0.25">
      <c r="A357" s="184"/>
      <c r="B357" s="220">
        <v>85101600</v>
      </c>
      <c r="C357" s="37" t="s">
        <v>508</v>
      </c>
      <c r="D357" s="94" t="s">
        <v>494</v>
      </c>
      <c r="E357" s="209" t="s">
        <v>51</v>
      </c>
      <c r="F357" s="209" t="s">
        <v>57</v>
      </c>
      <c r="G357" s="209" t="s">
        <v>55</v>
      </c>
      <c r="H357" s="81">
        <v>9888000</v>
      </c>
      <c r="I357" s="81">
        <v>9888000</v>
      </c>
      <c r="J357" s="220" t="s">
        <v>19</v>
      </c>
      <c r="K357" s="220" t="s">
        <v>19</v>
      </c>
      <c r="L357" s="209" t="s">
        <v>492</v>
      </c>
    </row>
    <row r="358" spans="1:12" ht="94.5" x14ac:dyDescent="0.25">
      <c r="A358" s="184"/>
      <c r="B358" s="220">
        <v>85101600</v>
      </c>
      <c r="C358" s="37" t="s">
        <v>509</v>
      </c>
      <c r="D358" s="94" t="s">
        <v>510</v>
      </c>
      <c r="E358" s="209" t="s">
        <v>87</v>
      </c>
      <c r="F358" s="209" t="s">
        <v>57</v>
      </c>
      <c r="G358" s="209" t="s">
        <v>55</v>
      </c>
      <c r="H358" s="81">
        <v>30776000</v>
      </c>
      <c r="I358" s="81">
        <v>30776000</v>
      </c>
      <c r="J358" s="220" t="s">
        <v>19</v>
      </c>
      <c r="K358" s="220" t="s">
        <v>19</v>
      </c>
      <c r="L358" s="209" t="s">
        <v>492</v>
      </c>
    </row>
    <row r="359" spans="1:12" ht="78.75" x14ac:dyDescent="0.25">
      <c r="A359" s="184"/>
      <c r="B359" s="220">
        <v>85101600</v>
      </c>
      <c r="C359" s="37" t="s">
        <v>511</v>
      </c>
      <c r="D359" s="94" t="s">
        <v>512</v>
      </c>
      <c r="E359" s="209" t="s">
        <v>92</v>
      </c>
      <c r="F359" s="209" t="s">
        <v>57</v>
      </c>
      <c r="G359" s="209" t="s">
        <v>55</v>
      </c>
      <c r="H359" s="81">
        <v>22248000</v>
      </c>
      <c r="I359" s="81">
        <v>22248000</v>
      </c>
      <c r="J359" s="220" t="s">
        <v>19</v>
      </c>
      <c r="K359" s="220" t="s">
        <v>19</v>
      </c>
      <c r="L359" s="209" t="s">
        <v>492</v>
      </c>
    </row>
    <row r="360" spans="1:12" ht="47.25" x14ac:dyDescent="0.25">
      <c r="A360" s="184"/>
      <c r="B360" s="220">
        <v>85101600</v>
      </c>
      <c r="C360" s="37" t="s">
        <v>641</v>
      </c>
      <c r="D360" s="94" t="s">
        <v>491</v>
      </c>
      <c r="E360" s="209" t="s">
        <v>78</v>
      </c>
      <c r="F360" s="209" t="s">
        <v>57</v>
      </c>
      <c r="G360" s="209" t="s">
        <v>55</v>
      </c>
      <c r="H360" s="81">
        <v>24008000</v>
      </c>
      <c r="I360" s="81">
        <v>24008000</v>
      </c>
      <c r="J360" s="220" t="s">
        <v>19</v>
      </c>
      <c r="K360" s="220" t="s">
        <v>19</v>
      </c>
      <c r="L360" s="209" t="s">
        <v>492</v>
      </c>
    </row>
    <row r="361" spans="1:12" ht="63" x14ac:dyDescent="0.25">
      <c r="A361" s="184"/>
      <c r="B361" s="220">
        <v>85101600</v>
      </c>
      <c r="C361" s="37" t="s">
        <v>513</v>
      </c>
      <c r="D361" s="94" t="s">
        <v>512</v>
      </c>
      <c r="E361" s="209" t="s">
        <v>103</v>
      </c>
      <c r="F361" s="209" t="s">
        <v>57</v>
      </c>
      <c r="G361" s="209" t="s">
        <v>55</v>
      </c>
      <c r="H361" s="81">
        <v>19776000</v>
      </c>
      <c r="I361" s="81">
        <v>19776000</v>
      </c>
      <c r="J361" s="220" t="s">
        <v>19</v>
      </c>
      <c r="K361" s="220" t="s">
        <v>19</v>
      </c>
      <c r="L361" s="209" t="s">
        <v>492</v>
      </c>
    </row>
    <row r="362" spans="1:12" ht="63" x14ac:dyDescent="0.25">
      <c r="A362" s="184"/>
      <c r="B362" s="220">
        <v>85101600</v>
      </c>
      <c r="C362" s="37" t="s">
        <v>514</v>
      </c>
      <c r="D362" s="94" t="s">
        <v>510</v>
      </c>
      <c r="E362" s="209" t="s">
        <v>515</v>
      </c>
      <c r="F362" s="209" t="s">
        <v>57</v>
      </c>
      <c r="G362" s="209" t="s">
        <v>55</v>
      </c>
      <c r="H362" s="81">
        <v>21224000</v>
      </c>
      <c r="I362" s="81">
        <v>21224000</v>
      </c>
      <c r="J362" s="220" t="s">
        <v>19</v>
      </c>
      <c r="K362" s="220" t="s">
        <v>19</v>
      </c>
      <c r="L362" s="209" t="s">
        <v>492</v>
      </c>
    </row>
    <row r="363" spans="1:12" ht="47.25" x14ac:dyDescent="0.25">
      <c r="A363" s="184"/>
      <c r="B363" s="220">
        <v>85111500</v>
      </c>
      <c r="C363" s="37" t="s">
        <v>516</v>
      </c>
      <c r="D363" s="94" t="s">
        <v>517</v>
      </c>
      <c r="E363" s="209" t="s">
        <v>518</v>
      </c>
      <c r="F363" s="209" t="s">
        <v>57</v>
      </c>
      <c r="G363" s="209" t="s">
        <v>55</v>
      </c>
      <c r="H363" s="81">
        <v>12640000</v>
      </c>
      <c r="I363" s="81">
        <v>12640000</v>
      </c>
      <c r="J363" s="220" t="s">
        <v>19</v>
      </c>
      <c r="K363" s="220" t="s">
        <v>19</v>
      </c>
      <c r="L363" s="209" t="s">
        <v>492</v>
      </c>
    </row>
    <row r="364" spans="1:12" ht="94.5" x14ac:dyDescent="0.25">
      <c r="A364" s="184"/>
      <c r="B364" s="220">
        <v>85121608</v>
      </c>
      <c r="C364" s="37" t="s">
        <v>519</v>
      </c>
      <c r="D364" s="94" t="s">
        <v>520</v>
      </c>
      <c r="E364" s="209" t="s">
        <v>92</v>
      </c>
      <c r="F364" s="209" t="s">
        <v>57</v>
      </c>
      <c r="G364" s="209" t="s">
        <v>55</v>
      </c>
      <c r="H364" s="95">
        <v>22248000</v>
      </c>
      <c r="I364" s="95">
        <v>22248000</v>
      </c>
      <c r="J364" s="220" t="s">
        <v>19</v>
      </c>
      <c r="K364" s="220" t="s">
        <v>19</v>
      </c>
      <c r="L364" s="209" t="s">
        <v>492</v>
      </c>
    </row>
    <row r="365" spans="1:12" ht="94.5" x14ac:dyDescent="0.25">
      <c r="A365" s="184"/>
      <c r="B365" s="220">
        <v>85121608</v>
      </c>
      <c r="C365" s="37" t="s">
        <v>521</v>
      </c>
      <c r="D365" s="94" t="s">
        <v>520</v>
      </c>
      <c r="E365" s="209" t="s">
        <v>92</v>
      </c>
      <c r="F365" s="209" t="s">
        <v>57</v>
      </c>
      <c r="G365" s="209" t="s">
        <v>55</v>
      </c>
      <c r="H365" s="95">
        <v>22248000</v>
      </c>
      <c r="I365" s="95">
        <v>22248000</v>
      </c>
      <c r="J365" s="220" t="s">
        <v>19</v>
      </c>
      <c r="K365" s="220" t="s">
        <v>19</v>
      </c>
      <c r="L365" s="209" t="s">
        <v>492</v>
      </c>
    </row>
    <row r="366" spans="1:12" ht="94.5" x14ac:dyDescent="0.25">
      <c r="A366" s="184"/>
      <c r="B366" s="220">
        <v>85121608</v>
      </c>
      <c r="C366" s="37" t="s">
        <v>522</v>
      </c>
      <c r="D366" s="94" t="s">
        <v>520</v>
      </c>
      <c r="E366" s="209" t="s">
        <v>92</v>
      </c>
      <c r="F366" s="209" t="s">
        <v>57</v>
      </c>
      <c r="G366" s="209" t="s">
        <v>55</v>
      </c>
      <c r="H366" s="95">
        <v>22248000</v>
      </c>
      <c r="I366" s="95">
        <v>22248000</v>
      </c>
      <c r="J366" s="220" t="s">
        <v>19</v>
      </c>
      <c r="K366" s="220" t="s">
        <v>19</v>
      </c>
      <c r="L366" s="209" t="s">
        <v>492</v>
      </c>
    </row>
    <row r="367" spans="1:12" ht="94.5" x14ac:dyDescent="0.25">
      <c r="A367" s="184"/>
      <c r="B367" s="220">
        <v>85121608</v>
      </c>
      <c r="C367" s="37" t="s">
        <v>523</v>
      </c>
      <c r="D367" s="94" t="s">
        <v>520</v>
      </c>
      <c r="E367" s="209" t="s">
        <v>92</v>
      </c>
      <c r="F367" s="209" t="s">
        <v>57</v>
      </c>
      <c r="G367" s="209" t="s">
        <v>55</v>
      </c>
      <c r="H367" s="95">
        <v>22248000</v>
      </c>
      <c r="I367" s="95">
        <v>22248000</v>
      </c>
      <c r="J367" s="220" t="s">
        <v>19</v>
      </c>
      <c r="K367" s="220" t="s">
        <v>19</v>
      </c>
      <c r="L367" s="209" t="s">
        <v>492</v>
      </c>
    </row>
    <row r="368" spans="1:12" ht="94.5" x14ac:dyDescent="0.25">
      <c r="A368" s="184"/>
      <c r="B368" s="220">
        <v>85121608</v>
      </c>
      <c r="C368" s="37" t="s">
        <v>524</v>
      </c>
      <c r="D368" s="94" t="s">
        <v>510</v>
      </c>
      <c r="E368" s="209" t="s">
        <v>92</v>
      </c>
      <c r="F368" s="209" t="s">
        <v>57</v>
      </c>
      <c r="G368" s="209" t="s">
        <v>55</v>
      </c>
      <c r="H368" s="95">
        <v>22248000</v>
      </c>
      <c r="I368" s="95">
        <v>22248000</v>
      </c>
      <c r="J368" s="220" t="s">
        <v>19</v>
      </c>
      <c r="K368" s="220" t="s">
        <v>19</v>
      </c>
      <c r="L368" s="209" t="s">
        <v>492</v>
      </c>
    </row>
    <row r="369" spans="1:12" ht="47.25" x14ac:dyDescent="0.25">
      <c r="A369" s="184"/>
      <c r="B369" s="209">
        <v>80111623</v>
      </c>
      <c r="C369" s="37" t="s">
        <v>525</v>
      </c>
      <c r="D369" s="94" t="s">
        <v>526</v>
      </c>
      <c r="E369" s="209" t="s">
        <v>51</v>
      </c>
      <c r="F369" s="209" t="s">
        <v>57</v>
      </c>
      <c r="G369" s="209" t="s">
        <v>55</v>
      </c>
      <c r="H369" s="95">
        <v>5768000</v>
      </c>
      <c r="I369" s="95">
        <v>5768000</v>
      </c>
      <c r="J369" s="220" t="s">
        <v>19</v>
      </c>
      <c r="K369" s="220" t="s">
        <v>19</v>
      </c>
      <c r="L369" s="209" t="s">
        <v>492</v>
      </c>
    </row>
    <row r="370" spans="1:12" ht="126" x14ac:dyDescent="0.25">
      <c r="A370" s="184"/>
      <c r="B370" s="220">
        <v>85121608</v>
      </c>
      <c r="C370" s="37" t="s">
        <v>527</v>
      </c>
      <c r="D370" s="94" t="s">
        <v>510</v>
      </c>
      <c r="E370" s="209" t="s">
        <v>92</v>
      </c>
      <c r="F370" s="209" t="s">
        <v>57</v>
      </c>
      <c r="G370" s="209" t="s">
        <v>55</v>
      </c>
      <c r="H370" s="95">
        <v>22248000</v>
      </c>
      <c r="I370" s="95">
        <v>22248000</v>
      </c>
      <c r="J370" s="220" t="s">
        <v>19</v>
      </c>
      <c r="K370" s="220" t="s">
        <v>19</v>
      </c>
      <c r="L370" s="209" t="s">
        <v>492</v>
      </c>
    </row>
    <row r="371" spans="1:12" ht="94.5" x14ac:dyDescent="0.25">
      <c r="A371" s="184"/>
      <c r="B371" s="220">
        <v>85121608</v>
      </c>
      <c r="C371" s="37" t="s">
        <v>528</v>
      </c>
      <c r="D371" s="94" t="s">
        <v>510</v>
      </c>
      <c r="E371" s="209" t="s">
        <v>51</v>
      </c>
      <c r="F371" s="209" t="s">
        <v>57</v>
      </c>
      <c r="G371" s="209" t="s">
        <v>55</v>
      </c>
      <c r="H371" s="95">
        <v>10000000</v>
      </c>
      <c r="I371" s="95">
        <v>10000000</v>
      </c>
      <c r="J371" s="220" t="s">
        <v>19</v>
      </c>
      <c r="K371" s="220" t="s">
        <v>19</v>
      </c>
      <c r="L371" s="209" t="s">
        <v>492</v>
      </c>
    </row>
    <row r="372" spans="1:12" ht="126" x14ac:dyDescent="0.25">
      <c r="A372" s="184"/>
      <c r="B372" s="209">
        <v>85121608</v>
      </c>
      <c r="C372" s="37" t="s">
        <v>529</v>
      </c>
      <c r="D372" s="94" t="s">
        <v>510</v>
      </c>
      <c r="E372" s="209" t="s">
        <v>92</v>
      </c>
      <c r="F372" s="209" t="s">
        <v>57</v>
      </c>
      <c r="G372" s="209" t="s">
        <v>55</v>
      </c>
      <c r="H372" s="95">
        <v>22248000</v>
      </c>
      <c r="I372" s="95">
        <v>22248000</v>
      </c>
      <c r="J372" s="220" t="s">
        <v>19</v>
      </c>
      <c r="K372" s="220" t="s">
        <v>19</v>
      </c>
      <c r="L372" s="209" t="s">
        <v>492</v>
      </c>
    </row>
    <row r="373" spans="1:12" ht="63" x14ac:dyDescent="0.25">
      <c r="A373" s="184"/>
      <c r="B373" s="209">
        <v>80111620</v>
      </c>
      <c r="C373" s="37" t="s">
        <v>530</v>
      </c>
      <c r="D373" s="94" t="s">
        <v>510</v>
      </c>
      <c r="E373" s="209" t="s">
        <v>103</v>
      </c>
      <c r="F373" s="209" t="s">
        <v>57</v>
      </c>
      <c r="G373" s="209" t="s">
        <v>55</v>
      </c>
      <c r="H373" s="95">
        <v>11536000</v>
      </c>
      <c r="I373" s="95">
        <v>11536000</v>
      </c>
      <c r="J373" s="220" t="s">
        <v>19</v>
      </c>
      <c r="K373" s="220" t="s">
        <v>19</v>
      </c>
      <c r="L373" s="209" t="s">
        <v>492</v>
      </c>
    </row>
    <row r="374" spans="1:12" ht="94.5" x14ac:dyDescent="0.25">
      <c r="A374" s="184"/>
      <c r="B374" s="209">
        <v>80111620</v>
      </c>
      <c r="C374" s="37" t="s">
        <v>531</v>
      </c>
      <c r="D374" s="94" t="s">
        <v>510</v>
      </c>
      <c r="E374" s="209" t="s">
        <v>92</v>
      </c>
      <c r="F374" s="209" t="s">
        <v>57</v>
      </c>
      <c r="G374" s="209" t="s">
        <v>55</v>
      </c>
      <c r="H374" s="95">
        <v>27540000</v>
      </c>
      <c r="I374" s="95">
        <v>27540000</v>
      </c>
      <c r="J374" s="220" t="s">
        <v>19</v>
      </c>
      <c r="K374" s="220" t="s">
        <v>19</v>
      </c>
      <c r="L374" s="209" t="s">
        <v>492</v>
      </c>
    </row>
    <row r="375" spans="1:12" ht="110.25" x14ac:dyDescent="0.25">
      <c r="A375" s="184"/>
      <c r="B375" s="220">
        <v>85121608</v>
      </c>
      <c r="C375" s="37" t="s">
        <v>532</v>
      </c>
      <c r="D375" s="94" t="s">
        <v>510</v>
      </c>
      <c r="E375" s="209" t="s">
        <v>92</v>
      </c>
      <c r="F375" s="209" t="s">
        <v>57</v>
      </c>
      <c r="G375" s="209" t="s">
        <v>55</v>
      </c>
      <c r="H375" s="95">
        <v>22248000</v>
      </c>
      <c r="I375" s="95">
        <v>22248000</v>
      </c>
      <c r="J375" s="220" t="s">
        <v>19</v>
      </c>
      <c r="K375" s="220" t="s">
        <v>19</v>
      </c>
      <c r="L375" s="209" t="s">
        <v>492</v>
      </c>
    </row>
    <row r="376" spans="1:12" ht="47.25" x14ac:dyDescent="0.25">
      <c r="A376" s="184"/>
      <c r="B376" s="209">
        <v>80111623</v>
      </c>
      <c r="C376" s="37" t="s">
        <v>533</v>
      </c>
      <c r="D376" s="94" t="s">
        <v>500</v>
      </c>
      <c r="E376" s="209" t="s">
        <v>534</v>
      </c>
      <c r="F376" s="209" t="s">
        <v>57</v>
      </c>
      <c r="G376" s="209" t="s">
        <v>55</v>
      </c>
      <c r="H376" s="95">
        <v>6000000</v>
      </c>
      <c r="I376" s="95">
        <v>6000000</v>
      </c>
      <c r="J376" s="220" t="s">
        <v>19</v>
      </c>
      <c r="K376" s="220" t="s">
        <v>19</v>
      </c>
      <c r="L376" s="209" t="s">
        <v>492</v>
      </c>
    </row>
    <row r="377" spans="1:12" ht="47.25" x14ac:dyDescent="0.25">
      <c r="A377" s="184"/>
      <c r="B377" s="221">
        <v>85111514</v>
      </c>
      <c r="C377" s="37" t="s">
        <v>516</v>
      </c>
      <c r="D377" s="94" t="s">
        <v>517</v>
      </c>
      <c r="E377" s="209" t="s">
        <v>518</v>
      </c>
      <c r="F377" s="209" t="s">
        <v>57</v>
      </c>
      <c r="G377" s="209" t="s">
        <v>55</v>
      </c>
      <c r="H377" s="81">
        <v>12640000</v>
      </c>
      <c r="I377" s="81">
        <v>12640000</v>
      </c>
      <c r="J377" s="220" t="s">
        <v>19</v>
      </c>
      <c r="K377" s="220" t="s">
        <v>19</v>
      </c>
      <c r="L377" s="209" t="s">
        <v>492</v>
      </c>
    </row>
    <row r="378" spans="1:12" ht="94.5" x14ac:dyDescent="0.25">
      <c r="A378" s="184"/>
      <c r="B378" s="221">
        <v>85111514</v>
      </c>
      <c r="C378" s="37" t="s">
        <v>519</v>
      </c>
      <c r="D378" s="94" t="s">
        <v>520</v>
      </c>
      <c r="E378" s="209" t="s">
        <v>92</v>
      </c>
      <c r="F378" s="209" t="s">
        <v>57</v>
      </c>
      <c r="G378" s="209" t="s">
        <v>55</v>
      </c>
      <c r="H378" s="95">
        <v>22248000</v>
      </c>
      <c r="I378" s="95">
        <v>22248000</v>
      </c>
      <c r="J378" s="220" t="s">
        <v>19</v>
      </c>
      <c r="K378" s="220" t="s">
        <v>19</v>
      </c>
      <c r="L378" s="209" t="s">
        <v>492</v>
      </c>
    </row>
    <row r="379" spans="1:12" ht="94.5" x14ac:dyDescent="0.25">
      <c r="A379" s="184"/>
      <c r="B379" s="221">
        <v>85111514</v>
      </c>
      <c r="C379" s="37" t="s">
        <v>521</v>
      </c>
      <c r="D379" s="94" t="s">
        <v>520</v>
      </c>
      <c r="E379" s="209" t="s">
        <v>92</v>
      </c>
      <c r="F379" s="209" t="s">
        <v>57</v>
      </c>
      <c r="G379" s="209" t="s">
        <v>55</v>
      </c>
      <c r="H379" s="95">
        <v>22248000</v>
      </c>
      <c r="I379" s="95">
        <v>22248000</v>
      </c>
      <c r="J379" s="220" t="s">
        <v>19</v>
      </c>
      <c r="K379" s="220" t="s">
        <v>19</v>
      </c>
      <c r="L379" s="209" t="s">
        <v>492</v>
      </c>
    </row>
    <row r="380" spans="1:12" ht="94.5" x14ac:dyDescent="0.25">
      <c r="A380" s="184"/>
      <c r="B380" s="221">
        <v>85111514</v>
      </c>
      <c r="C380" s="37" t="s">
        <v>523</v>
      </c>
      <c r="D380" s="94" t="s">
        <v>520</v>
      </c>
      <c r="E380" s="209" t="s">
        <v>92</v>
      </c>
      <c r="F380" s="209" t="s">
        <v>57</v>
      </c>
      <c r="G380" s="209" t="s">
        <v>55</v>
      </c>
      <c r="H380" s="95">
        <v>22248000</v>
      </c>
      <c r="I380" s="95">
        <v>22248000</v>
      </c>
      <c r="J380" s="220" t="s">
        <v>19</v>
      </c>
      <c r="K380" s="220" t="s">
        <v>19</v>
      </c>
      <c r="L380" s="209" t="s">
        <v>492</v>
      </c>
    </row>
    <row r="381" spans="1:12" ht="94.5" x14ac:dyDescent="0.25">
      <c r="A381" s="184"/>
      <c r="B381" s="221">
        <v>85111514</v>
      </c>
      <c r="C381" s="37" t="s">
        <v>524</v>
      </c>
      <c r="D381" s="94" t="s">
        <v>520</v>
      </c>
      <c r="E381" s="209" t="s">
        <v>92</v>
      </c>
      <c r="F381" s="209" t="s">
        <v>57</v>
      </c>
      <c r="G381" s="209" t="s">
        <v>55</v>
      </c>
      <c r="H381" s="95">
        <v>22248000</v>
      </c>
      <c r="I381" s="95">
        <v>22248000</v>
      </c>
      <c r="J381" s="220" t="s">
        <v>19</v>
      </c>
      <c r="K381" s="220" t="s">
        <v>19</v>
      </c>
      <c r="L381" s="209" t="s">
        <v>492</v>
      </c>
    </row>
    <row r="382" spans="1:12" ht="47.25" x14ac:dyDescent="0.25">
      <c r="A382" s="184"/>
      <c r="B382" s="221">
        <v>85111514</v>
      </c>
      <c r="C382" s="37" t="s">
        <v>525</v>
      </c>
      <c r="D382" s="94" t="s">
        <v>526</v>
      </c>
      <c r="E382" s="209" t="s">
        <v>51</v>
      </c>
      <c r="F382" s="209" t="s">
        <v>57</v>
      </c>
      <c r="G382" s="209" t="s">
        <v>55</v>
      </c>
      <c r="H382" s="95">
        <v>5768000</v>
      </c>
      <c r="I382" s="95">
        <v>5768000</v>
      </c>
      <c r="J382" s="220" t="s">
        <v>19</v>
      </c>
      <c r="K382" s="220" t="s">
        <v>19</v>
      </c>
      <c r="L382" s="209" t="s">
        <v>492</v>
      </c>
    </row>
    <row r="383" spans="1:12" ht="126" x14ac:dyDescent="0.25">
      <c r="A383" s="184"/>
      <c r="B383" s="220">
        <v>85121608</v>
      </c>
      <c r="C383" s="37" t="s">
        <v>527</v>
      </c>
      <c r="D383" s="94" t="s">
        <v>510</v>
      </c>
      <c r="E383" s="209" t="s">
        <v>92</v>
      </c>
      <c r="F383" s="209" t="s">
        <v>57</v>
      </c>
      <c r="G383" s="209" t="s">
        <v>55</v>
      </c>
      <c r="H383" s="95">
        <v>22248000</v>
      </c>
      <c r="I383" s="95">
        <v>22248000</v>
      </c>
      <c r="J383" s="220" t="s">
        <v>19</v>
      </c>
      <c r="K383" s="220" t="s">
        <v>19</v>
      </c>
      <c r="L383" s="209" t="s">
        <v>492</v>
      </c>
    </row>
    <row r="384" spans="1:12" ht="63" x14ac:dyDescent="0.25">
      <c r="A384" s="184"/>
      <c r="B384" s="220">
        <v>85121608</v>
      </c>
      <c r="C384" s="37" t="s">
        <v>535</v>
      </c>
      <c r="D384" s="94" t="s">
        <v>536</v>
      </c>
      <c r="E384" s="209" t="s">
        <v>96</v>
      </c>
      <c r="F384" s="209" t="s">
        <v>57</v>
      </c>
      <c r="G384" s="209" t="s">
        <v>97</v>
      </c>
      <c r="H384" s="95">
        <v>230188000</v>
      </c>
      <c r="I384" s="95">
        <v>230188000</v>
      </c>
      <c r="J384" s="220" t="s">
        <v>19</v>
      </c>
      <c r="K384" s="220" t="s">
        <v>19</v>
      </c>
      <c r="L384" s="209" t="s">
        <v>492</v>
      </c>
    </row>
    <row r="385" spans="1:12" ht="141.75" x14ac:dyDescent="0.25">
      <c r="A385" s="184"/>
      <c r="B385" s="73">
        <v>85111506</v>
      </c>
      <c r="C385" s="153" t="s">
        <v>537</v>
      </c>
      <c r="D385" s="96">
        <v>42125</v>
      </c>
      <c r="E385" s="97" t="s">
        <v>92</v>
      </c>
      <c r="F385" s="190" t="s">
        <v>22</v>
      </c>
      <c r="G385" s="190" t="s">
        <v>55</v>
      </c>
      <c r="H385" s="52">
        <v>22248000</v>
      </c>
      <c r="I385" s="52">
        <v>22248000</v>
      </c>
      <c r="J385" s="190" t="s">
        <v>12</v>
      </c>
      <c r="K385" s="190" t="s">
        <v>12</v>
      </c>
      <c r="L385" s="190" t="s">
        <v>538</v>
      </c>
    </row>
    <row r="386" spans="1:12" ht="63" x14ac:dyDescent="0.25">
      <c r="A386" s="184"/>
      <c r="B386" s="73">
        <v>85111506</v>
      </c>
      <c r="C386" s="69" t="s">
        <v>539</v>
      </c>
      <c r="D386" s="96">
        <v>42125</v>
      </c>
      <c r="E386" s="97" t="s">
        <v>92</v>
      </c>
      <c r="F386" s="190" t="s">
        <v>22</v>
      </c>
      <c r="G386" s="190" t="s">
        <v>55</v>
      </c>
      <c r="H386" s="52">
        <v>22480000</v>
      </c>
      <c r="I386" s="52">
        <v>22480000</v>
      </c>
      <c r="J386" s="190" t="s">
        <v>12</v>
      </c>
      <c r="K386" s="190" t="s">
        <v>12</v>
      </c>
      <c r="L386" s="190" t="s">
        <v>538</v>
      </c>
    </row>
    <row r="387" spans="1:12" ht="47.25" x14ac:dyDescent="0.25">
      <c r="A387" s="184"/>
      <c r="B387" s="73">
        <v>85111506</v>
      </c>
      <c r="C387" s="69" t="s">
        <v>540</v>
      </c>
      <c r="D387" s="96">
        <v>42036</v>
      </c>
      <c r="E387" s="97" t="s">
        <v>98</v>
      </c>
      <c r="F387" s="190" t="s">
        <v>22</v>
      </c>
      <c r="G387" s="190" t="s">
        <v>55</v>
      </c>
      <c r="H387" s="52">
        <v>17304000</v>
      </c>
      <c r="I387" s="52">
        <v>17304000</v>
      </c>
      <c r="J387" s="190" t="s">
        <v>12</v>
      </c>
      <c r="K387" s="190" t="s">
        <v>12</v>
      </c>
      <c r="L387" s="190" t="s">
        <v>538</v>
      </c>
    </row>
    <row r="388" spans="1:12" ht="78.75" x14ac:dyDescent="0.25">
      <c r="A388" s="184"/>
      <c r="B388" s="73">
        <v>85111506</v>
      </c>
      <c r="C388" s="153" t="s">
        <v>541</v>
      </c>
      <c r="D388" s="96">
        <v>42156</v>
      </c>
      <c r="E388" s="97" t="s">
        <v>85</v>
      </c>
      <c r="F388" s="190" t="s">
        <v>22</v>
      </c>
      <c r="G388" s="190" t="s">
        <v>55</v>
      </c>
      <c r="H388" s="52">
        <v>8652000</v>
      </c>
      <c r="I388" s="52">
        <v>8652000</v>
      </c>
      <c r="J388" s="190" t="s">
        <v>12</v>
      </c>
      <c r="K388" s="190" t="s">
        <v>12</v>
      </c>
      <c r="L388" s="190" t="s">
        <v>538</v>
      </c>
    </row>
    <row r="389" spans="1:12" ht="78.75" x14ac:dyDescent="0.25">
      <c r="A389" s="184"/>
      <c r="B389" s="73">
        <v>85111506</v>
      </c>
      <c r="C389" s="98" t="s">
        <v>542</v>
      </c>
      <c r="D389" s="96">
        <v>42186</v>
      </c>
      <c r="E389" s="190" t="s">
        <v>85</v>
      </c>
      <c r="F389" s="190" t="s">
        <v>22</v>
      </c>
      <c r="G389" s="190" t="s">
        <v>55</v>
      </c>
      <c r="H389" s="52">
        <v>8652000</v>
      </c>
      <c r="I389" s="52">
        <v>8652000</v>
      </c>
      <c r="J389" s="190" t="s">
        <v>12</v>
      </c>
      <c r="K389" s="190" t="s">
        <v>12</v>
      </c>
      <c r="L389" s="190" t="s">
        <v>538</v>
      </c>
    </row>
    <row r="390" spans="1:12" ht="63" x14ac:dyDescent="0.25">
      <c r="A390" s="184"/>
      <c r="B390" s="73">
        <v>85111506</v>
      </c>
      <c r="C390" s="98" t="s">
        <v>543</v>
      </c>
      <c r="D390" s="96">
        <v>42156</v>
      </c>
      <c r="E390" s="97" t="s">
        <v>108</v>
      </c>
      <c r="F390" s="190" t="s">
        <v>22</v>
      </c>
      <c r="G390" s="190" t="s">
        <v>55</v>
      </c>
      <c r="H390" s="52">
        <v>10094000</v>
      </c>
      <c r="I390" s="52">
        <v>10094000</v>
      </c>
      <c r="J390" s="190" t="s">
        <v>12</v>
      </c>
      <c r="K390" s="190" t="s">
        <v>12</v>
      </c>
      <c r="L390" s="190" t="s">
        <v>538</v>
      </c>
    </row>
    <row r="391" spans="1:12" ht="78.75" x14ac:dyDescent="0.25">
      <c r="A391" s="184"/>
      <c r="B391" s="73">
        <v>85111506</v>
      </c>
      <c r="C391" s="98" t="s">
        <v>544</v>
      </c>
      <c r="D391" s="96">
        <v>42125</v>
      </c>
      <c r="E391" s="97" t="s">
        <v>85</v>
      </c>
      <c r="F391" s="190" t="s">
        <v>22</v>
      </c>
      <c r="G391" s="190" t="s">
        <v>55</v>
      </c>
      <c r="H391" s="52">
        <v>8652000</v>
      </c>
      <c r="I391" s="52">
        <v>8652000</v>
      </c>
      <c r="J391" s="190" t="s">
        <v>12</v>
      </c>
      <c r="K391" s="190" t="s">
        <v>12</v>
      </c>
      <c r="L391" s="190" t="s">
        <v>538</v>
      </c>
    </row>
    <row r="392" spans="1:12" ht="63" x14ac:dyDescent="0.25">
      <c r="A392" s="184"/>
      <c r="B392" s="73">
        <v>85111506</v>
      </c>
      <c r="C392" s="69" t="s">
        <v>545</v>
      </c>
      <c r="D392" s="96">
        <v>42125</v>
      </c>
      <c r="E392" s="99" t="s">
        <v>103</v>
      </c>
      <c r="F392" s="190" t="s">
        <v>22</v>
      </c>
      <c r="G392" s="190" t="s">
        <v>55</v>
      </c>
      <c r="H392" s="52">
        <v>19776000</v>
      </c>
      <c r="I392" s="52">
        <v>19776000</v>
      </c>
      <c r="J392" s="190" t="s">
        <v>12</v>
      </c>
      <c r="K392" s="190" t="s">
        <v>12</v>
      </c>
      <c r="L392" s="190" t="s">
        <v>538</v>
      </c>
    </row>
    <row r="393" spans="1:12" ht="78.75" x14ac:dyDescent="0.25">
      <c r="A393" s="184"/>
      <c r="B393" s="73">
        <v>85111506</v>
      </c>
      <c r="C393" s="69" t="s">
        <v>546</v>
      </c>
      <c r="D393" s="96">
        <v>42186</v>
      </c>
      <c r="E393" s="97" t="s">
        <v>85</v>
      </c>
      <c r="F393" s="190" t="s">
        <v>22</v>
      </c>
      <c r="G393" s="190" t="s">
        <v>55</v>
      </c>
      <c r="H393" s="52">
        <v>18360000</v>
      </c>
      <c r="I393" s="52">
        <v>18360000</v>
      </c>
      <c r="J393" s="190" t="s">
        <v>12</v>
      </c>
      <c r="K393" s="190" t="s">
        <v>12</v>
      </c>
      <c r="L393" s="190" t="s">
        <v>538</v>
      </c>
    </row>
    <row r="394" spans="1:12" ht="47.25" x14ac:dyDescent="0.25">
      <c r="A394" s="184"/>
      <c r="B394" s="73">
        <v>85111506</v>
      </c>
      <c r="C394" s="69" t="s">
        <v>547</v>
      </c>
      <c r="D394" s="96">
        <v>42186</v>
      </c>
      <c r="E394" s="97" t="s">
        <v>85</v>
      </c>
      <c r="F394" s="190" t="s">
        <v>22</v>
      </c>
      <c r="G394" s="190" t="s">
        <v>55</v>
      </c>
      <c r="H394" s="52">
        <v>14832000</v>
      </c>
      <c r="I394" s="52">
        <v>14832000</v>
      </c>
      <c r="J394" s="190" t="s">
        <v>12</v>
      </c>
      <c r="K394" s="190" t="s">
        <v>12</v>
      </c>
      <c r="L394" s="190" t="s">
        <v>538</v>
      </c>
    </row>
    <row r="395" spans="1:12" ht="63" x14ac:dyDescent="0.25">
      <c r="A395" s="184"/>
      <c r="B395" s="73">
        <v>85111506</v>
      </c>
      <c r="C395" s="69" t="s">
        <v>548</v>
      </c>
      <c r="D395" s="96">
        <v>42125</v>
      </c>
      <c r="E395" s="97" t="s">
        <v>103</v>
      </c>
      <c r="F395" s="190" t="s">
        <v>22</v>
      </c>
      <c r="G395" s="190" t="s">
        <v>55</v>
      </c>
      <c r="H395" s="52">
        <v>24480000</v>
      </c>
      <c r="I395" s="52">
        <v>24480000</v>
      </c>
      <c r="J395" s="190" t="s">
        <v>12</v>
      </c>
      <c r="K395" s="190" t="s">
        <v>12</v>
      </c>
      <c r="L395" s="190" t="s">
        <v>538</v>
      </c>
    </row>
    <row r="396" spans="1:12" ht="63" x14ac:dyDescent="0.25">
      <c r="A396" s="184"/>
      <c r="B396" s="73">
        <v>85111506</v>
      </c>
      <c r="C396" s="153" t="s">
        <v>549</v>
      </c>
      <c r="D396" s="96">
        <v>42156</v>
      </c>
      <c r="E396" s="190" t="s">
        <v>98</v>
      </c>
      <c r="F396" s="190" t="s">
        <v>22</v>
      </c>
      <c r="G396" s="190" t="s">
        <v>55</v>
      </c>
      <c r="H396" s="52">
        <v>29664000</v>
      </c>
      <c r="I396" s="52">
        <v>29664000</v>
      </c>
      <c r="J396" s="190" t="s">
        <v>12</v>
      </c>
      <c r="K396" s="190" t="s">
        <v>12</v>
      </c>
      <c r="L396" s="190" t="s">
        <v>538</v>
      </c>
    </row>
    <row r="397" spans="1:12" ht="63" x14ac:dyDescent="0.25">
      <c r="A397" s="184"/>
      <c r="B397" s="296">
        <v>85111506</v>
      </c>
      <c r="C397" s="297" t="s">
        <v>550</v>
      </c>
      <c r="D397" s="100">
        <v>42186</v>
      </c>
      <c r="E397" s="101" t="s">
        <v>85</v>
      </c>
      <c r="F397" s="101" t="s">
        <v>22</v>
      </c>
      <c r="G397" s="101" t="s">
        <v>55</v>
      </c>
      <c r="H397" s="102">
        <v>14832000</v>
      </c>
      <c r="I397" s="102">
        <v>14832000</v>
      </c>
      <c r="J397" s="101" t="s">
        <v>12</v>
      </c>
      <c r="K397" s="101" t="s">
        <v>12</v>
      </c>
      <c r="L397" s="101" t="s">
        <v>538</v>
      </c>
    </row>
    <row r="398" spans="1:12" ht="78.75" x14ac:dyDescent="0.25">
      <c r="A398" s="184"/>
      <c r="B398" s="296">
        <v>85111506</v>
      </c>
      <c r="C398" s="297" t="s">
        <v>551</v>
      </c>
      <c r="D398" s="100">
        <v>42186</v>
      </c>
      <c r="E398" s="101" t="s">
        <v>92</v>
      </c>
      <c r="F398" s="101" t="s">
        <v>22</v>
      </c>
      <c r="G398" s="101" t="s">
        <v>378</v>
      </c>
      <c r="H398" s="102">
        <v>14832000</v>
      </c>
      <c r="I398" s="102">
        <v>14832000</v>
      </c>
      <c r="J398" s="101" t="s">
        <v>12</v>
      </c>
      <c r="K398" s="101" t="s">
        <v>12</v>
      </c>
      <c r="L398" s="101" t="s">
        <v>538</v>
      </c>
    </row>
    <row r="399" spans="1:12" ht="47.25" x14ac:dyDescent="0.25">
      <c r="A399" s="184"/>
      <c r="B399" s="73">
        <v>85111506</v>
      </c>
      <c r="C399" s="153" t="s">
        <v>552</v>
      </c>
      <c r="D399" s="96">
        <v>42217</v>
      </c>
      <c r="E399" s="99" t="s">
        <v>103</v>
      </c>
      <c r="F399" s="190" t="s">
        <v>22</v>
      </c>
      <c r="G399" s="190" t="s">
        <v>55</v>
      </c>
      <c r="H399" s="52">
        <v>24480000</v>
      </c>
      <c r="I399" s="52">
        <v>24480000</v>
      </c>
      <c r="J399" s="190" t="s">
        <v>12</v>
      </c>
      <c r="K399" s="190" t="s">
        <v>12</v>
      </c>
      <c r="L399" s="190" t="s">
        <v>538</v>
      </c>
    </row>
    <row r="400" spans="1:12" ht="47.25" x14ac:dyDescent="0.25">
      <c r="A400" s="184"/>
      <c r="B400" s="103">
        <v>12161503</v>
      </c>
      <c r="C400" s="69" t="s">
        <v>553</v>
      </c>
      <c r="D400" s="96">
        <v>42248</v>
      </c>
      <c r="E400" s="99" t="s">
        <v>108</v>
      </c>
      <c r="F400" s="190" t="s">
        <v>22</v>
      </c>
      <c r="G400" s="190" t="s">
        <v>55</v>
      </c>
      <c r="H400" s="59">
        <v>25168000</v>
      </c>
      <c r="I400" s="59">
        <v>25168000</v>
      </c>
      <c r="J400" s="190" t="s">
        <v>12</v>
      </c>
      <c r="K400" s="190" t="s">
        <v>12</v>
      </c>
      <c r="L400" s="190" t="s">
        <v>538</v>
      </c>
    </row>
    <row r="401" spans="1:12" ht="31.5" x14ac:dyDescent="0.25">
      <c r="A401" s="184"/>
      <c r="B401" s="104">
        <v>85101703</v>
      </c>
      <c r="C401" s="69" t="s">
        <v>554</v>
      </c>
      <c r="D401" s="96">
        <v>42278</v>
      </c>
      <c r="E401" s="190" t="s">
        <v>21</v>
      </c>
      <c r="F401" s="190" t="s">
        <v>18</v>
      </c>
      <c r="G401" s="190" t="s">
        <v>55</v>
      </c>
      <c r="H401" s="52">
        <v>20196000</v>
      </c>
      <c r="I401" s="52">
        <v>20196000</v>
      </c>
      <c r="J401" s="190" t="s">
        <v>12</v>
      </c>
      <c r="K401" s="190" t="s">
        <v>12</v>
      </c>
      <c r="L401" s="190" t="s">
        <v>538</v>
      </c>
    </row>
    <row r="402" spans="1:12" ht="63" x14ac:dyDescent="0.25">
      <c r="A402" s="184"/>
      <c r="B402" s="104">
        <v>85101703</v>
      </c>
      <c r="C402" s="69" t="s">
        <v>555</v>
      </c>
      <c r="D402" s="96">
        <v>42186</v>
      </c>
      <c r="E402" s="190" t="s">
        <v>85</v>
      </c>
      <c r="F402" s="190" t="s">
        <v>17</v>
      </c>
      <c r="G402" s="190" t="s">
        <v>55</v>
      </c>
      <c r="H402" s="52">
        <v>50000000</v>
      </c>
      <c r="I402" s="52">
        <v>50000000</v>
      </c>
      <c r="J402" s="190" t="s">
        <v>12</v>
      </c>
      <c r="K402" s="190" t="s">
        <v>12</v>
      </c>
      <c r="L402" s="190" t="s">
        <v>538</v>
      </c>
    </row>
    <row r="403" spans="1:12" ht="31.5" x14ac:dyDescent="0.25">
      <c r="A403" s="184"/>
      <c r="B403" s="104">
        <v>85101703</v>
      </c>
      <c r="C403" s="69" t="s">
        <v>556</v>
      </c>
      <c r="D403" s="96">
        <v>42248</v>
      </c>
      <c r="E403" s="190" t="s">
        <v>98</v>
      </c>
      <c r="F403" s="190" t="s">
        <v>18</v>
      </c>
      <c r="G403" s="190" t="s">
        <v>378</v>
      </c>
      <c r="H403" s="52">
        <v>11494000</v>
      </c>
      <c r="I403" s="52">
        <v>11494000</v>
      </c>
      <c r="J403" s="190" t="s">
        <v>12</v>
      </c>
      <c r="K403" s="190" t="s">
        <v>12</v>
      </c>
      <c r="L403" s="190" t="s">
        <v>538</v>
      </c>
    </row>
    <row r="404" spans="1:12" ht="141.75" x14ac:dyDescent="0.25">
      <c r="A404" s="184"/>
      <c r="B404" s="103">
        <v>12161503</v>
      </c>
      <c r="C404" s="69" t="s">
        <v>557</v>
      </c>
      <c r="D404" s="96">
        <v>42186</v>
      </c>
      <c r="E404" s="190" t="s">
        <v>103</v>
      </c>
      <c r="F404" s="190" t="s">
        <v>17</v>
      </c>
      <c r="G404" s="190" t="s">
        <v>55</v>
      </c>
      <c r="H404" s="52">
        <v>323333144</v>
      </c>
      <c r="I404" s="52">
        <v>323333144</v>
      </c>
      <c r="J404" s="190" t="s">
        <v>12</v>
      </c>
      <c r="K404" s="190" t="s">
        <v>12</v>
      </c>
      <c r="L404" s="190" t="s">
        <v>538</v>
      </c>
    </row>
    <row r="405" spans="1:12" ht="47.25" x14ac:dyDescent="0.25">
      <c r="A405" s="184"/>
      <c r="B405" s="103">
        <v>12161503</v>
      </c>
      <c r="C405" s="69" t="s">
        <v>558</v>
      </c>
      <c r="D405" s="96">
        <v>42217</v>
      </c>
      <c r="E405" s="190" t="s">
        <v>85</v>
      </c>
      <c r="F405" s="190" t="s">
        <v>22</v>
      </c>
      <c r="G405" s="190" t="s">
        <v>55</v>
      </c>
      <c r="H405" s="52">
        <v>39000000</v>
      </c>
      <c r="I405" s="52">
        <v>39000000</v>
      </c>
      <c r="J405" s="190" t="s">
        <v>12</v>
      </c>
      <c r="K405" s="190" t="s">
        <v>12</v>
      </c>
      <c r="L405" s="190" t="s">
        <v>538</v>
      </c>
    </row>
    <row r="406" spans="1:12" ht="47.25" x14ac:dyDescent="0.25">
      <c r="A406" s="184"/>
      <c r="B406" s="103">
        <v>12161503</v>
      </c>
      <c r="C406" s="69" t="s">
        <v>559</v>
      </c>
      <c r="D406" s="96">
        <v>42309</v>
      </c>
      <c r="E406" s="190" t="s">
        <v>85</v>
      </c>
      <c r="F406" s="190" t="s">
        <v>22</v>
      </c>
      <c r="G406" s="190" t="s">
        <v>55</v>
      </c>
      <c r="H406" s="52">
        <v>43000000</v>
      </c>
      <c r="I406" s="52">
        <v>43000000</v>
      </c>
      <c r="J406" s="190" t="s">
        <v>12</v>
      </c>
      <c r="K406" s="190" t="s">
        <v>12</v>
      </c>
      <c r="L406" s="190" t="s">
        <v>538</v>
      </c>
    </row>
    <row r="407" spans="1:12" ht="63" x14ac:dyDescent="0.25">
      <c r="A407" s="184"/>
      <c r="B407" s="103">
        <v>12161503</v>
      </c>
      <c r="C407" s="69" t="s">
        <v>560</v>
      </c>
      <c r="D407" s="96">
        <v>42217</v>
      </c>
      <c r="E407" s="190" t="s">
        <v>85</v>
      </c>
      <c r="F407" s="190" t="s">
        <v>17</v>
      </c>
      <c r="G407" s="190" t="s">
        <v>55</v>
      </c>
      <c r="H407" s="52">
        <v>59504400</v>
      </c>
      <c r="I407" s="52">
        <v>59504400</v>
      </c>
      <c r="J407" s="190" t="s">
        <v>12</v>
      </c>
      <c r="K407" s="190" t="s">
        <v>12</v>
      </c>
      <c r="L407" s="190" t="s">
        <v>538</v>
      </c>
    </row>
    <row r="408" spans="1:12" ht="110.25" x14ac:dyDescent="0.25">
      <c r="A408" s="184"/>
      <c r="B408" s="103">
        <v>80111622</v>
      </c>
      <c r="C408" s="69" t="s">
        <v>561</v>
      </c>
      <c r="D408" s="96">
        <v>42156</v>
      </c>
      <c r="E408" s="190" t="s">
        <v>51</v>
      </c>
      <c r="F408" s="190" t="s">
        <v>57</v>
      </c>
      <c r="G408" s="190" t="s">
        <v>84</v>
      </c>
      <c r="H408" s="52">
        <v>306400000</v>
      </c>
      <c r="I408" s="52">
        <v>306400000</v>
      </c>
      <c r="J408" s="190" t="s">
        <v>12</v>
      </c>
      <c r="K408" s="190" t="s">
        <v>12</v>
      </c>
      <c r="L408" s="190" t="s">
        <v>109</v>
      </c>
    </row>
    <row r="409" spans="1:12" ht="94.5" x14ac:dyDescent="0.25">
      <c r="A409" s="184"/>
      <c r="B409" s="190">
        <v>85111510</v>
      </c>
      <c r="C409" s="190" t="s">
        <v>562</v>
      </c>
      <c r="D409" s="190" t="s">
        <v>100</v>
      </c>
      <c r="E409" s="190" t="s">
        <v>108</v>
      </c>
      <c r="F409" s="190" t="s">
        <v>57</v>
      </c>
      <c r="G409" s="190" t="s">
        <v>24</v>
      </c>
      <c r="H409" s="30">
        <v>10500000</v>
      </c>
      <c r="I409" s="30">
        <v>10500000</v>
      </c>
      <c r="J409" s="190" t="s">
        <v>12</v>
      </c>
      <c r="K409" s="190" t="s">
        <v>12</v>
      </c>
      <c r="L409" s="190" t="s">
        <v>141</v>
      </c>
    </row>
    <row r="410" spans="1:12" ht="94.5" x14ac:dyDescent="0.25">
      <c r="A410" s="184"/>
      <c r="B410" s="298">
        <v>84111502</v>
      </c>
      <c r="C410" s="299" t="s">
        <v>563</v>
      </c>
      <c r="D410" s="300">
        <v>42159</v>
      </c>
      <c r="E410" s="299" t="s">
        <v>564</v>
      </c>
      <c r="F410" s="299" t="s">
        <v>22</v>
      </c>
      <c r="G410" s="301" t="s">
        <v>565</v>
      </c>
      <c r="H410" s="302">
        <v>24786000</v>
      </c>
      <c r="I410" s="302">
        <v>24786000</v>
      </c>
      <c r="J410" s="299" t="s">
        <v>12</v>
      </c>
      <c r="K410" s="299" t="s">
        <v>28</v>
      </c>
      <c r="L410" s="299" t="s">
        <v>566</v>
      </c>
    </row>
    <row r="411" spans="1:12" ht="69.75" customHeight="1" x14ac:dyDescent="0.25">
      <c r="A411" s="184"/>
      <c r="B411" s="32" t="s">
        <v>88</v>
      </c>
      <c r="C411" s="303" t="s">
        <v>567</v>
      </c>
      <c r="D411" s="33">
        <v>42109</v>
      </c>
      <c r="E411" s="34" t="s">
        <v>89</v>
      </c>
      <c r="F411" s="34" t="s">
        <v>25</v>
      </c>
      <c r="G411" s="34" t="s">
        <v>26</v>
      </c>
      <c r="H411" s="105">
        <v>17600000</v>
      </c>
      <c r="I411" s="105">
        <v>17600000</v>
      </c>
      <c r="J411" s="34" t="s">
        <v>12</v>
      </c>
      <c r="K411" s="34" t="s">
        <v>12</v>
      </c>
      <c r="L411" s="106" t="s">
        <v>568</v>
      </c>
    </row>
    <row r="412" spans="1:12" ht="38.25" x14ac:dyDescent="0.25">
      <c r="A412" s="184"/>
      <c r="B412" s="212">
        <v>80111605</v>
      </c>
      <c r="C412" s="107" t="s">
        <v>569</v>
      </c>
      <c r="D412" s="215" t="s">
        <v>228</v>
      </c>
      <c r="E412" s="214">
        <v>7</v>
      </c>
      <c r="F412" s="214" t="s">
        <v>57</v>
      </c>
      <c r="G412" s="35" t="s">
        <v>182</v>
      </c>
      <c r="H412" s="52">
        <f>1200000*7</f>
        <v>8400000</v>
      </c>
      <c r="I412" s="52">
        <v>8400000</v>
      </c>
      <c r="J412" s="212" t="s">
        <v>19</v>
      </c>
      <c r="K412" s="212" t="s">
        <v>19</v>
      </c>
      <c r="L412" s="108" t="s">
        <v>570</v>
      </c>
    </row>
    <row r="413" spans="1:12" ht="60" x14ac:dyDescent="0.25">
      <c r="A413" s="184"/>
      <c r="B413" s="212">
        <v>85101600</v>
      </c>
      <c r="C413" s="304" t="s">
        <v>571</v>
      </c>
      <c r="D413" s="215" t="s">
        <v>228</v>
      </c>
      <c r="E413" s="214">
        <v>7</v>
      </c>
      <c r="F413" s="214" t="s">
        <v>57</v>
      </c>
      <c r="G413" s="35" t="s">
        <v>182</v>
      </c>
      <c r="H413" s="52">
        <f>1700000*7</f>
        <v>11900000</v>
      </c>
      <c r="I413" s="52">
        <v>8400000</v>
      </c>
      <c r="J413" s="212" t="s">
        <v>19</v>
      </c>
      <c r="K413" s="212" t="s">
        <v>19</v>
      </c>
      <c r="L413" s="108" t="s">
        <v>572</v>
      </c>
    </row>
    <row r="414" spans="1:12" ht="94.5" x14ac:dyDescent="0.25">
      <c r="A414" s="184"/>
      <c r="B414" s="296">
        <v>85111506</v>
      </c>
      <c r="C414" s="109" t="s">
        <v>573</v>
      </c>
      <c r="D414" s="196">
        <v>42186</v>
      </c>
      <c r="E414" s="199" t="s">
        <v>85</v>
      </c>
      <c r="F414" s="197" t="s">
        <v>22</v>
      </c>
      <c r="G414" s="197" t="s">
        <v>55</v>
      </c>
      <c r="H414" s="198">
        <v>8652000</v>
      </c>
      <c r="I414" s="198">
        <v>8652000</v>
      </c>
      <c r="J414" s="197" t="s">
        <v>12</v>
      </c>
      <c r="K414" s="212" t="s">
        <v>19</v>
      </c>
      <c r="L414" s="197" t="s">
        <v>365</v>
      </c>
    </row>
    <row r="415" spans="1:12" ht="51" x14ac:dyDescent="0.25">
      <c r="A415" s="184"/>
      <c r="B415" s="230">
        <v>80111605</v>
      </c>
      <c r="C415" s="242" t="s">
        <v>574</v>
      </c>
      <c r="D415" s="233">
        <v>42156</v>
      </c>
      <c r="E415" s="225">
        <v>6</v>
      </c>
      <c r="F415" s="225" t="s">
        <v>57</v>
      </c>
      <c r="G415" s="305" t="s">
        <v>133</v>
      </c>
      <c r="H415" s="306">
        <v>4089000</v>
      </c>
      <c r="I415" s="306">
        <v>4089000</v>
      </c>
      <c r="J415" s="225" t="s">
        <v>19</v>
      </c>
      <c r="K415" s="225" t="s">
        <v>19</v>
      </c>
      <c r="L415" s="225" t="s">
        <v>109</v>
      </c>
    </row>
    <row r="416" spans="1:12" ht="25.5" x14ac:dyDescent="0.25">
      <c r="A416" s="184"/>
      <c r="B416" s="230"/>
      <c r="C416" s="242"/>
      <c r="D416" s="233"/>
      <c r="E416" s="225"/>
      <c r="F416" s="225"/>
      <c r="G416" s="305" t="s">
        <v>575</v>
      </c>
      <c r="H416" s="306">
        <v>3111000</v>
      </c>
      <c r="I416" s="306">
        <v>3111000</v>
      </c>
      <c r="J416" s="225"/>
      <c r="K416" s="225"/>
      <c r="L416" s="225"/>
    </row>
    <row r="417" spans="1:12" ht="51" x14ac:dyDescent="0.25">
      <c r="A417" s="184"/>
      <c r="B417" s="115">
        <v>85121608</v>
      </c>
      <c r="C417" s="110" t="s">
        <v>576</v>
      </c>
      <c r="D417" s="111">
        <v>42156</v>
      </c>
      <c r="E417" s="112" t="s">
        <v>452</v>
      </c>
      <c r="F417" s="112" t="s">
        <v>105</v>
      </c>
      <c r="G417" s="113" t="s">
        <v>182</v>
      </c>
      <c r="H417" s="114">
        <v>19200000</v>
      </c>
      <c r="I417" s="114">
        <v>19200000</v>
      </c>
      <c r="J417" s="115" t="s">
        <v>19</v>
      </c>
      <c r="K417" s="115" t="s">
        <v>19</v>
      </c>
      <c r="L417" s="116" t="s">
        <v>492</v>
      </c>
    </row>
    <row r="418" spans="1:12" ht="63" x14ac:dyDescent="0.25">
      <c r="A418" s="184"/>
      <c r="B418" s="307">
        <v>80111623</v>
      </c>
      <c r="C418" s="308" t="s">
        <v>577</v>
      </c>
      <c r="D418" s="211">
        <v>42186</v>
      </c>
      <c r="E418" s="209">
        <v>3</v>
      </c>
      <c r="F418" s="209" t="s">
        <v>18</v>
      </c>
      <c r="G418" s="209" t="s">
        <v>578</v>
      </c>
      <c r="H418" s="42">
        <v>10000000</v>
      </c>
      <c r="I418" s="42">
        <v>10000000</v>
      </c>
      <c r="J418" s="220" t="s">
        <v>19</v>
      </c>
      <c r="K418" s="220" t="s">
        <v>19</v>
      </c>
      <c r="L418" s="44" t="s">
        <v>141</v>
      </c>
    </row>
    <row r="419" spans="1:12" ht="63" x14ac:dyDescent="0.25">
      <c r="A419" s="184"/>
      <c r="B419" s="309">
        <v>80111601</v>
      </c>
      <c r="C419" s="308" t="s">
        <v>579</v>
      </c>
      <c r="D419" s="211">
        <v>42370</v>
      </c>
      <c r="E419" s="209">
        <v>2</v>
      </c>
      <c r="F419" s="209" t="s">
        <v>57</v>
      </c>
      <c r="G419" s="209" t="s">
        <v>578</v>
      </c>
      <c r="H419" s="42">
        <v>2880000</v>
      </c>
      <c r="I419" s="42">
        <v>2880000</v>
      </c>
      <c r="J419" s="220" t="s">
        <v>19</v>
      </c>
      <c r="K419" s="220" t="s">
        <v>19</v>
      </c>
      <c r="L419" s="44" t="s">
        <v>141</v>
      </c>
    </row>
    <row r="420" spans="1:12" ht="63" x14ac:dyDescent="0.25">
      <c r="A420" s="184"/>
      <c r="B420" s="212">
        <v>80111605</v>
      </c>
      <c r="C420" s="308" t="s">
        <v>580</v>
      </c>
      <c r="D420" s="211">
        <v>42370</v>
      </c>
      <c r="E420" s="209">
        <v>2</v>
      </c>
      <c r="F420" s="209" t="s">
        <v>57</v>
      </c>
      <c r="G420" s="209" t="s">
        <v>578</v>
      </c>
      <c r="H420" s="42">
        <v>2266000</v>
      </c>
      <c r="I420" s="42">
        <v>2266000</v>
      </c>
      <c r="J420" s="220" t="s">
        <v>19</v>
      </c>
      <c r="K420" s="220" t="s">
        <v>19</v>
      </c>
      <c r="L420" s="44" t="s">
        <v>141</v>
      </c>
    </row>
    <row r="421" spans="1:12" ht="63" x14ac:dyDescent="0.25">
      <c r="A421" s="184"/>
      <c r="B421" s="309">
        <v>85111506</v>
      </c>
      <c r="C421" s="308" t="s">
        <v>581</v>
      </c>
      <c r="D421" s="211">
        <v>42186</v>
      </c>
      <c r="E421" s="209">
        <v>6</v>
      </c>
      <c r="F421" s="209" t="s">
        <v>57</v>
      </c>
      <c r="G421" s="209" t="s">
        <v>578</v>
      </c>
      <c r="H421" s="42">
        <v>6798000</v>
      </c>
      <c r="I421" s="42">
        <v>6798000</v>
      </c>
      <c r="J421" s="220" t="s">
        <v>19</v>
      </c>
      <c r="K421" s="220" t="s">
        <v>19</v>
      </c>
      <c r="L421" s="44" t="s">
        <v>141</v>
      </c>
    </row>
    <row r="422" spans="1:12" ht="51" x14ac:dyDescent="0.25">
      <c r="A422" s="184"/>
      <c r="B422" s="310">
        <v>80111707</v>
      </c>
      <c r="C422" s="311" t="s">
        <v>582</v>
      </c>
      <c r="D422" s="215">
        <v>42186</v>
      </c>
      <c r="E422" s="214">
        <v>3</v>
      </c>
      <c r="F422" s="214" t="s">
        <v>20</v>
      </c>
      <c r="G422" s="214" t="s">
        <v>578</v>
      </c>
      <c r="H422" s="117">
        <v>80000000</v>
      </c>
      <c r="I422" s="117">
        <v>80000000</v>
      </c>
      <c r="J422" s="212" t="s">
        <v>19</v>
      </c>
      <c r="K422" s="212" t="s">
        <v>19</v>
      </c>
      <c r="L422" s="85" t="s">
        <v>141</v>
      </c>
    </row>
    <row r="423" spans="1:12" ht="63" x14ac:dyDescent="0.25">
      <c r="A423" s="184" t="s">
        <v>688</v>
      </c>
      <c r="B423" s="212">
        <v>80111607</v>
      </c>
      <c r="C423" s="308" t="s">
        <v>583</v>
      </c>
      <c r="D423" s="211">
        <v>42186</v>
      </c>
      <c r="E423" s="209">
        <v>4</v>
      </c>
      <c r="F423" s="209" t="s">
        <v>57</v>
      </c>
      <c r="G423" s="209" t="s">
        <v>578</v>
      </c>
      <c r="H423" s="42">
        <v>37200000</v>
      </c>
      <c r="I423" s="42">
        <v>37200000</v>
      </c>
      <c r="J423" s="220" t="s">
        <v>19</v>
      </c>
      <c r="K423" s="220" t="s">
        <v>19</v>
      </c>
      <c r="L423" s="44" t="s">
        <v>141</v>
      </c>
    </row>
    <row r="424" spans="1:12" ht="51" x14ac:dyDescent="0.25">
      <c r="A424" s="184" t="s">
        <v>667</v>
      </c>
      <c r="B424" s="212">
        <v>80111605</v>
      </c>
      <c r="C424" s="107" t="s">
        <v>584</v>
      </c>
      <c r="D424" s="215" t="s">
        <v>153</v>
      </c>
      <c r="E424" s="214">
        <v>6</v>
      </c>
      <c r="F424" s="214" t="s">
        <v>57</v>
      </c>
      <c r="G424" s="35" t="s">
        <v>182</v>
      </c>
      <c r="H424" s="118">
        <v>6409000</v>
      </c>
      <c r="I424" s="118">
        <v>6409000</v>
      </c>
      <c r="J424" s="212" t="s">
        <v>19</v>
      </c>
      <c r="K424" s="212" t="s">
        <v>19</v>
      </c>
      <c r="L424" s="85" t="s">
        <v>109</v>
      </c>
    </row>
    <row r="425" spans="1:12" ht="51" x14ac:dyDescent="0.25">
      <c r="A425" s="184"/>
      <c r="B425" s="212">
        <v>80111605</v>
      </c>
      <c r="C425" s="107" t="s">
        <v>585</v>
      </c>
      <c r="D425" s="215" t="s">
        <v>153</v>
      </c>
      <c r="E425" s="214">
        <v>6</v>
      </c>
      <c r="F425" s="214" t="s">
        <v>57</v>
      </c>
      <c r="G425" s="35" t="s">
        <v>182</v>
      </c>
      <c r="H425" s="118">
        <v>6409000</v>
      </c>
      <c r="I425" s="118">
        <v>6409000</v>
      </c>
      <c r="J425" s="212" t="s">
        <v>19</v>
      </c>
      <c r="K425" s="212" t="s">
        <v>19</v>
      </c>
      <c r="L425" s="85" t="s">
        <v>109</v>
      </c>
    </row>
    <row r="426" spans="1:12" ht="51" x14ac:dyDescent="0.25">
      <c r="A426" s="184"/>
      <c r="B426" s="214">
        <v>80111607</v>
      </c>
      <c r="C426" s="119" t="s">
        <v>586</v>
      </c>
      <c r="D426" s="215">
        <v>42156</v>
      </c>
      <c r="E426" s="214">
        <v>6</v>
      </c>
      <c r="F426" s="214" t="s">
        <v>57</v>
      </c>
      <c r="G426" s="35" t="s">
        <v>133</v>
      </c>
      <c r="H426" s="120">
        <v>18360000</v>
      </c>
      <c r="I426" s="121">
        <f>H426</f>
        <v>18360000</v>
      </c>
      <c r="J426" s="212" t="s">
        <v>19</v>
      </c>
      <c r="K426" s="212" t="s">
        <v>19</v>
      </c>
      <c r="L426" s="217" t="s">
        <v>145</v>
      </c>
    </row>
    <row r="427" spans="1:12" ht="51" x14ac:dyDescent="0.25">
      <c r="A427" s="184"/>
      <c r="B427" s="212">
        <v>80111605</v>
      </c>
      <c r="C427" s="107" t="s">
        <v>584</v>
      </c>
      <c r="D427" s="215" t="s">
        <v>153</v>
      </c>
      <c r="E427" s="214">
        <v>6</v>
      </c>
      <c r="F427" s="214" t="s">
        <v>57</v>
      </c>
      <c r="G427" s="35" t="s">
        <v>182</v>
      </c>
      <c r="H427" s="118">
        <v>6409000</v>
      </c>
      <c r="I427" s="121">
        <f>H427</f>
        <v>6409000</v>
      </c>
      <c r="J427" s="212" t="s">
        <v>19</v>
      </c>
      <c r="K427" s="212" t="s">
        <v>19</v>
      </c>
      <c r="L427" s="85" t="s">
        <v>194</v>
      </c>
    </row>
    <row r="428" spans="1:12" ht="51" x14ac:dyDescent="0.25">
      <c r="A428" s="184"/>
      <c r="B428" s="312">
        <v>80111715</v>
      </c>
      <c r="C428" s="313" t="s">
        <v>587</v>
      </c>
      <c r="D428" s="214" t="s">
        <v>100</v>
      </c>
      <c r="E428" s="214" t="s">
        <v>85</v>
      </c>
      <c r="F428" s="214" t="s">
        <v>104</v>
      </c>
      <c r="G428" s="214" t="s">
        <v>422</v>
      </c>
      <c r="H428" s="122">
        <v>20000000</v>
      </c>
      <c r="I428" s="123">
        <v>20000000</v>
      </c>
      <c r="J428" s="124" t="s">
        <v>19</v>
      </c>
      <c r="K428" s="124" t="s">
        <v>19</v>
      </c>
      <c r="L428" s="85" t="s">
        <v>191</v>
      </c>
    </row>
    <row r="429" spans="1:12" ht="24" x14ac:dyDescent="0.25">
      <c r="A429" s="184"/>
      <c r="B429" s="314">
        <v>85111510</v>
      </c>
      <c r="C429" s="236" t="s">
        <v>588</v>
      </c>
      <c r="D429" s="238" t="s">
        <v>94</v>
      </c>
      <c r="E429" s="236">
        <v>3</v>
      </c>
      <c r="F429" s="236" t="s">
        <v>469</v>
      </c>
      <c r="G429" s="125" t="s">
        <v>487</v>
      </c>
      <c r="H429" s="126">
        <v>12034000</v>
      </c>
      <c r="I429" s="126">
        <v>12034000</v>
      </c>
      <c r="J429" s="240" t="s">
        <v>19</v>
      </c>
      <c r="K429" s="240" t="s">
        <v>19</v>
      </c>
      <c r="L429" s="236" t="s">
        <v>466</v>
      </c>
    </row>
    <row r="430" spans="1:12" x14ac:dyDescent="0.25">
      <c r="A430" s="184"/>
      <c r="B430" s="315"/>
      <c r="C430" s="237"/>
      <c r="D430" s="239"/>
      <c r="E430" s="237"/>
      <c r="F430" s="237"/>
      <c r="G430" s="125" t="s">
        <v>55</v>
      </c>
      <c r="H430" s="126">
        <v>7966000</v>
      </c>
      <c r="I430" s="126">
        <v>7966000</v>
      </c>
      <c r="J430" s="241"/>
      <c r="K430" s="241" t="s">
        <v>19</v>
      </c>
      <c r="L430" s="237"/>
    </row>
    <row r="431" spans="1:12" ht="51" x14ac:dyDescent="0.25">
      <c r="A431" s="184"/>
      <c r="B431" s="82">
        <v>85111510</v>
      </c>
      <c r="C431" s="316" t="s">
        <v>589</v>
      </c>
      <c r="D431" s="214" t="s">
        <v>590</v>
      </c>
      <c r="E431" s="214">
        <v>8</v>
      </c>
      <c r="F431" s="214" t="s">
        <v>469</v>
      </c>
      <c r="G431" s="214" t="s">
        <v>55</v>
      </c>
      <c r="H431" s="127">
        <v>18998000</v>
      </c>
      <c r="I431" s="128">
        <v>18998000</v>
      </c>
      <c r="J431" s="212" t="s">
        <v>19</v>
      </c>
      <c r="K431" s="212" t="s">
        <v>19</v>
      </c>
      <c r="L431" s="85" t="s">
        <v>466</v>
      </c>
    </row>
    <row r="432" spans="1:12" ht="51" x14ac:dyDescent="0.25">
      <c r="A432" s="184"/>
      <c r="B432" s="82">
        <v>85111510</v>
      </c>
      <c r="C432" s="316" t="s">
        <v>591</v>
      </c>
      <c r="D432" s="214" t="s">
        <v>95</v>
      </c>
      <c r="E432" s="214">
        <v>8</v>
      </c>
      <c r="F432" s="214" t="s">
        <v>469</v>
      </c>
      <c r="G432" s="214" t="s">
        <v>55</v>
      </c>
      <c r="H432" s="127">
        <v>12360000</v>
      </c>
      <c r="I432" s="128">
        <v>12360000</v>
      </c>
      <c r="J432" s="212" t="s">
        <v>19</v>
      </c>
      <c r="K432" s="212" t="s">
        <v>19</v>
      </c>
      <c r="L432" s="85" t="s">
        <v>466</v>
      </c>
    </row>
    <row r="433" spans="1:12" ht="51" x14ac:dyDescent="0.25">
      <c r="A433" s="184"/>
      <c r="B433" s="212">
        <v>80111605</v>
      </c>
      <c r="C433" s="107" t="s">
        <v>592</v>
      </c>
      <c r="D433" s="215" t="s">
        <v>153</v>
      </c>
      <c r="E433" s="214">
        <v>6</v>
      </c>
      <c r="F433" s="214" t="s">
        <v>57</v>
      </c>
      <c r="G433" s="35" t="s">
        <v>182</v>
      </c>
      <c r="H433" s="129">
        <v>10200000</v>
      </c>
      <c r="I433" s="129">
        <v>10200000</v>
      </c>
      <c r="J433" s="212" t="s">
        <v>19</v>
      </c>
      <c r="K433" s="212" t="s">
        <v>19</v>
      </c>
      <c r="L433" s="85" t="s">
        <v>141</v>
      </c>
    </row>
    <row r="434" spans="1:12" ht="47.25" x14ac:dyDescent="0.25">
      <c r="A434" s="184"/>
      <c r="B434" s="296">
        <v>80131502</v>
      </c>
      <c r="C434" s="317" t="s">
        <v>593</v>
      </c>
      <c r="D434" s="100">
        <v>42156</v>
      </c>
      <c r="E434" s="130" t="s">
        <v>103</v>
      </c>
      <c r="F434" s="101" t="s">
        <v>22</v>
      </c>
      <c r="G434" s="101" t="s">
        <v>594</v>
      </c>
      <c r="H434" s="131">
        <v>30933400</v>
      </c>
      <c r="I434" s="131">
        <v>30933400</v>
      </c>
      <c r="J434" s="101" t="s">
        <v>12</v>
      </c>
      <c r="K434" s="101" t="s">
        <v>12</v>
      </c>
      <c r="L434" s="101" t="s">
        <v>538</v>
      </c>
    </row>
    <row r="435" spans="1:12" ht="47.25" x14ac:dyDescent="0.25">
      <c r="A435" s="184"/>
      <c r="B435" s="296">
        <v>80131502</v>
      </c>
      <c r="C435" s="317" t="s">
        <v>595</v>
      </c>
      <c r="D435" s="100">
        <v>42186</v>
      </c>
      <c r="E435" s="130" t="s">
        <v>92</v>
      </c>
      <c r="F435" s="101" t="s">
        <v>22</v>
      </c>
      <c r="G435" s="101" t="s">
        <v>594</v>
      </c>
      <c r="H435" s="131">
        <v>24000000</v>
      </c>
      <c r="I435" s="131">
        <v>24000000</v>
      </c>
      <c r="J435" s="101" t="s">
        <v>12</v>
      </c>
      <c r="K435" s="101" t="s">
        <v>12</v>
      </c>
      <c r="L435" s="101" t="s">
        <v>538</v>
      </c>
    </row>
    <row r="436" spans="1:12" ht="76.5" x14ac:dyDescent="0.25">
      <c r="A436" s="184"/>
      <c r="B436" s="318">
        <v>80111622</v>
      </c>
      <c r="C436" s="132" t="s">
        <v>561</v>
      </c>
      <c r="D436" s="133">
        <v>42156</v>
      </c>
      <c r="E436" s="134" t="s">
        <v>51</v>
      </c>
      <c r="F436" s="134" t="s">
        <v>57</v>
      </c>
      <c r="G436" s="134" t="s">
        <v>84</v>
      </c>
      <c r="H436" s="129">
        <v>306400000</v>
      </c>
      <c r="I436" s="129">
        <v>306400000</v>
      </c>
      <c r="J436" s="134" t="s">
        <v>12</v>
      </c>
      <c r="K436" s="134" t="s">
        <v>12</v>
      </c>
      <c r="L436" s="134" t="s">
        <v>109</v>
      </c>
    </row>
    <row r="437" spans="1:12" ht="63.75" x14ac:dyDescent="0.25">
      <c r="A437" s="184"/>
      <c r="B437" s="212">
        <v>85101600</v>
      </c>
      <c r="C437" s="64" t="s">
        <v>596</v>
      </c>
      <c r="D437" s="214" t="s">
        <v>384</v>
      </c>
      <c r="E437" s="214">
        <v>6</v>
      </c>
      <c r="F437" s="64" t="s">
        <v>392</v>
      </c>
      <c r="G437" s="214" t="s">
        <v>386</v>
      </c>
      <c r="H437" s="63">
        <v>7200000</v>
      </c>
      <c r="I437" s="135">
        <v>7200000</v>
      </c>
      <c r="J437" s="212" t="s">
        <v>19</v>
      </c>
      <c r="K437" s="212" t="s">
        <v>19</v>
      </c>
      <c r="L437" s="214" t="s">
        <v>387</v>
      </c>
    </row>
    <row r="438" spans="1:12" ht="63.75" x14ac:dyDescent="0.25">
      <c r="A438" s="184"/>
      <c r="B438" s="212">
        <v>85101600</v>
      </c>
      <c r="C438" s="64" t="s">
        <v>597</v>
      </c>
      <c r="D438" s="214" t="s">
        <v>384</v>
      </c>
      <c r="E438" s="214">
        <v>6</v>
      </c>
      <c r="F438" s="64" t="s">
        <v>392</v>
      </c>
      <c r="G438" s="214" t="s">
        <v>386</v>
      </c>
      <c r="H438" s="63">
        <v>7200000</v>
      </c>
      <c r="I438" s="135">
        <f>H438</f>
        <v>7200000</v>
      </c>
      <c r="J438" s="212" t="s">
        <v>19</v>
      </c>
      <c r="K438" s="212" t="s">
        <v>19</v>
      </c>
      <c r="L438" s="214" t="s">
        <v>387</v>
      </c>
    </row>
    <row r="439" spans="1:12" ht="38.25" x14ac:dyDescent="0.25">
      <c r="A439" s="184"/>
      <c r="B439" s="212">
        <v>80111605</v>
      </c>
      <c r="C439" s="107" t="s">
        <v>569</v>
      </c>
      <c r="D439" s="215" t="s">
        <v>228</v>
      </c>
      <c r="E439" s="214">
        <v>7</v>
      </c>
      <c r="F439" s="214" t="s">
        <v>57</v>
      </c>
      <c r="G439" s="35" t="s">
        <v>182</v>
      </c>
      <c r="H439" s="129">
        <v>8400000</v>
      </c>
      <c r="I439" s="129">
        <v>8400000</v>
      </c>
      <c r="J439" s="212" t="s">
        <v>19</v>
      </c>
      <c r="K439" s="212" t="s">
        <v>19</v>
      </c>
      <c r="L439" s="108" t="s">
        <v>570</v>
      </c>
    </row>
    <row r="440" spans="1:12" ht="60" x14ac:dyDescent="0.25">
      <c r="A440" s="184"/>
      <c r="B440" s="212">
        <v>85101600</v>
      </c>
      <c r="C440" s="319" t="s">
        <v>571</v>
      </c>
      <c r="D440" s="215" t="s">
        <v>228</v>
      </c>
      <c r="E440" s="214">
        <v>7</v>
      </c>
      <c r="F440" s="214" t="s">
        <v>57</v>
      </c>
      <c r="G440" s="35" t="s">
        <v>182</v>
      </c>
      <c r="H440" s="129">
        <v>11900000</v>
      </c>
      <c r="I440" s="129">
        <v>8400000</v>
      </c>
      <c r="J440" s="212" t="s">
        <v>19</v>
      </c>
      <c r="K440" s="212" t="s">
        <v>19</v>
      </c>
      <c r="L440" s="108" t="s">
        <v>572</v>
      </c>
    </row>
    <row r="441" spans="1:12" ht="26.25" x14ac:dyDescent="0.25">
      <c r="A441" s="184"/>
      <c r="B441" s="307">
        <v>80111601</v>
      </c>
      <c r="C441" s="320" t="s">
        <v>598</v>
      </c>
      <c r="D441" s="124" t="s">
        <v>100</v>
      </c>
      <c r="E441" s="124" t="s">
        <v>452</v>
      </c>
      <c r="F441" s="124" t="s">
        <v>105</v>
      </c>
      <c r="G441" s="214" t="s">
        <v>422</v>
      </c>
      <c r="H441" s="136">
        <v>7200000</v>
      </c>
      <c r="I441" s="136">
        <v>7200000</v>
      </c>
      <c r="J441" s="212" t="s">
        <v>19</v>
      </c>
      <c r="K441" s="212" t="s">
        <v>19</v>
      </c>
      <c r="L441" s="124" t="s">
        <v>423</v>
      </c>
    </row>
    <row r="442" spans="1:12" ht="120" x14ac:dyDescent="0.25">
      <c r="A442" s="184"/>
      <c r="B442" s="158">
        <v>85111600</v>
      </c>
      <c r="C442" s="137" t="s">
        <v>599</v>
      </c>
      <c r="D442" s="154">
        <v>42156</v>
      </c>
      <c r="E442" s="158">
        <v>10</v>
      </c>
      <c r="F442" s="158" t="s">
        <v>600</v>
      </c>
      <c r="G442" s="158" t="s">
        <v>601</v>
      </c>
      <c r="H442" s="138">
        <v>97895230</v>
      </c>
      <c r="I442" s="138">
        <v>97895230</v>
      </c>
      <c r="J442" s="137" t="s">
        <v>19</v>
      </c>
      <c r="K442" s="137" t="s">
        <v>19</v>
      </c>
      <c r="L442" s="156" t="s">
        <v>602</v>
      </c>
    </row>
    <row r="443" spans="1:12" ht="105" x14ac:dyDescent="0.25">
      <c r="A443" s="184"/>
      <c r="B443" s="158">
        <v>85111600</v>
      </c>
      <c r="C443" s="137" t="s">
        <v>603</v>
      </c>
      <c r="D443" s="154">
        <v>42156</v>
      </c>
      <c r="E443" s="158">
        <v>10</v>
      </c>
      <c r="F443" s="158" t="s">
        <v>600</v>
      </c>
      <c r="G443" s="158" t="s">
        <v>601</v>
      </c>
      <c r="H443" s="138">
        <v>95545248</v>
      </c>
      <c r="I443" s="138">
        <v>95545248</v>
      </c>
      <c r="J443" s="137" t="s">
        <v>19</v>
      </c>
      <c r="K443" s="137" t="s">
        <v>19</v>
      </c>
      <c r="L443" s="156" t="s">
        <v>602</v>
      </c>
    </row>
    <row r="444" spans="1:12" ht="105" x14ac:dyDescent="0.25">
      <c r="A444" s="184"/>
      <c r="B444" s="158">
        <v>85111600</v>
      </c>
      <c r="C444" s="137" t="s">
        <v>604</v>
      </c>
      <c r="D444" s="154">
        <v>42156</v>
      </c>
      <c r="E444" s="158">
        <v>10</v>
      </c>
      <c r="F444" s="158" t="s">
        <v>600</v>
      </c>
      <c r="G444" s="158" t="s">
        <v>601</v>
      </c>
      <c r="H444" s="138">
        <v>95545248</v>
      </c>
      <c r="I444" s="138">
        <v>95545248</v>
      </c>
      <c r="J444" s="137" t="s">
        <v>19</v>
      </c>
      <c r="K444" s="137" t="s">
        <v>19</v>
      </c>
      <c r="L444" s="156" t="s">
        <v>602</v>
      </c>
    </row>
    <row r="445" spans="1:12" ht="105.75" thickBot="1" x14ac:dyDescent="0.3">
      <c r="A445" s="184"/>
      <c r="B445" s="158">
        <v>85101602</v>
      </c>
      <c r="C445" s="137" t="s">
        <v>605</v>
      </c>
      <c r="D445" s="154">
        <v>42156</v>
      </c>
      <c r="E445" s="158">
        <v>6</v>
      </c>
      <c r="F445" s="158" t="s">
        <v>600</v>
      </c>
      <c r="G445" s="158" t="s">
        <v>601</v>
      </c>
      <c r="H445" s="138">
        <v>51699999</v>
      </c>
      <c r="I445" s="138">
        <v>51699999</v>
      </c>
      <c r="J445" s="137" t="s">
        <v>19</v>
      </c>
      <c r="K445" s="137" t="s">
        <v>19</v>
      </c>
      <c r="L445" s="156" t="s">
        <v>602</v>
      </c>
    </row>
    <row r="446" spans="1:12" ht="51.75" thickBot="1" x14ac:dyDescent="0.3">
      <c r="A446" s="184"/>
      <c r="B446" s="220">
        <v>85101701</v>
      </c>
      <c r="C446" s="321" t="s">
        <v>606</v>
      </c>
      <c r="D446" s="211">
        <v>42186</v>
      </c>
      <c r="E446" s="209">
        <v>10</v>
      </c>
      <c r="F446" s="209" t="s">
        <v>57</v>
      </c>
      <c r="G446" s="209" t="s">
        <v>607</v>
      </c>
      <c r="H446" s="42">
        <v>300000000</v>
      </c>
      <c r="I446" s="42">
        <v>300000000</v>
      </c>
      <c r="J446" s="220" t="s">
        <v>19</v>
      </c>
      <c r="K446" s="220" t="s">
        <v>19</v>
      </c>
      <c r="L446" s="44" t="s">
        <v>608</v>
      </c>
    </row>
    <row r="447" spans="1:12" ht="111.75" customHeight="1" thickBot="1" x14ac:dyDescent="0.3">
      <c r="A447" s="184"/>
      <c r="B447" s="220">
        <v>85101701</v>
      </c>
      <c r="C447" s="322" t="s">
        <v>609</v>
      </c>
      <c r="D447" s="211">
        <v>42186</v>
      </c>
      <c r="E447" s="209">
        <v>8</v>
      </c>
      <c r="F447" s="209" t="s">
        <v>57</v>
      </c>
      <c r="G447" s="209" t="s">
        <v>607</v>
      </c>
      <c r="H447" s="42">
        <v>40000000</v>
      </c>
      <c r="I447" s="42">
        <v>40000000</v>
      </c>
      <c r="J447" s="220" t="s">
        <v>19</v>
      </c>
      <c r="K447" s="220" t="s">
        <v>19</v>
      </c>
      <c r="L447" s="44" t="s">
        <v>608</v>
      </c>
    </row>
    <row r="448" spans="1:12" ht="89.25" x14ac:dyDescent="0.25">
      <c r="A448" s="184"/>
      <c r="B448" s="323">
        <v>85101601</v>
      </c>
      <c r="C448" s="324" t="s">
        <v>689</v>
      </c>
      <c r="D448" s="162">
        <v>42370</v>
      </c>
      <c r="E448" s="200">
        <v>2</v>
      </c>
      <c r="F448" s="163" t="s">
        <v>57</v>
      </c>
      <c r="G448" s="139" t="s">
        <v>119</v>
      </c>
      <c r="H448" s="140">
        <v>4944000</v>
      </c>
      <c r="I448" s="140">
        <v>4944000</v>
      </c>
      <c r="J448" s="140" t="s">
        <v>19</v>
      </c>
      <c r="K448" s="140" t="s">
        <v>19</v>
      </c>
      <c r="L448" s="44" t="s">
        <v>141</v>
      </c>
    </row>
    <row r="449" spans="1:12" ht="51" x14ac:dyDescent="0.25">
      <c r="A449" s="184"/>
      <c r="B449" s="323">
        <v>15121501</v>
      </c>
      <c r="C449" s="324" t="s">
        <v>610</v>
      </c>
      <c r="D449" s="222" t="s">
        <v>611</v>
      </c>
      <c r="E449" s="200">
        <v>6</v>
      </c>
      <c r="F449" s="163" t="s">
        <v>57</v>
      </c>
      <c r="G449" s="139" t="s">
        <v>119</v>
      </c>
      <c r="H449" s="140">
        <v>12393000</v>
      </c>
      <c r="I449" s="140">
        <v>12393000</v>
      </c>
      <c r="J449" s="140" t="s">
        <v>19</v>
      </c>
      <c r="K449" s="140" t="s">
        <v>19</v>
      </c>
      <c r="L449" s="44" t="s">
        <v>141</v>
      </c>
    </row>
    <row r="450" spans="1:12" ht="127.5" x14ac:dyDescent="0.25">
      <c r="A450" s="184"/>
      <c r="B450" s="82">
        <v>80111607</v>
      </c>
      <c r="C450" s="143" t="s">
        <v>612</v>
      </c>
      <c r="D450" s="141">
        <v>42186</v>
      </c>
      <c r="E450" s="64">
        <v>5</v>
      </c>
      <c r="F450" s="64" t="s">
        <v>57</v>
      </c>
      <c r="G450" s="64" t="s">
        <v>613</v>
      </c>
      <c r="H450" s="142">
        <f>4200000*5</f>
        <v>21000000</v>
      </c>
      <c r="I450" s="142">
        <f>+H450</f>
        <v>21000000</v>
      </c>
      <c r="J450" s="64" t="s">
        <v>19</v>
      </c>
      <c r="K450" s="64" t="s">
        <v>19</v>
      </c>
      <c r="L450" s="64" t="s">
        <v>602</v>
      </c>
    </row>
    <row r="451" spans="1:12" ht="102" x14ac:dyDescent="0.25">
      <c r="A451" s="184"/>
      <c r="B451" s="82">
        <v>80111607</v>
      </c>
      <c r="C451" s="143" t="s">
        <v>614</v>
      </c>
      <c r="D451" s="141">
        <v>42186</v>
      </c>
      <c r="E451" s="64">
        <v>5</v>
      </c>
      <c r="F451" s="64" t="s">
        <v>57</v>
      </c>
      <c r="G451" s="64" t="s">
        <v>613</v>
      </c>
      <c r="H451" s="142">
        <f>3500000*5</f>
        <v>17500000</v>
      </c>
      <c r="I451" s="142">
        <f>+H451</f>
        <v>17500000</v>
      </c>
      <c r="J451" s="64" t="s">
        <v>19</v>
      </c>
      <c r="K451" s="64" t="s">
        <v>19</v>
      </c>
      <c r="L451" s="64" t="s">
        <v>602</v>
      </c>
    </row>
    <row r="452" spans="1:12" ht="102" x14ac:dyDescent="0.25">
      <c r="A452" s="184" t="s">
        <v>667</v>
      </c>
      <c r="B452" s="82">
        <v>80111607</v>
      </c>
      <c r="C452" s="143" t="s">
        <v>614</v>
      </c>
      <c r="D452" s="141">
        <v>42186</v>
      </c>
      <c r="E452" s="64">
        <v>5</v>
      </c>
      <c r="F452" s="64" t="s">
        <v>57</v>
      </c>
      <c r="G452" s="64" t="s">
        <v>613</v>
      </c>
      <c r="H452" s="142">
        <f>3500000*5</f>
        <v>17500000</v>
      </c>
      <c r="I452" s="142">
        <f>+H452</f>
        <v>17500000</v>
      </c>
      <c r="J452" s="64" t="s">
        <v>19</v>
      </c>
      <c r="K452" s="64" t="s">
        <v>19</v>
      </c>
      <c r="L452" s="64" t="s">
        <v>602</v>
      </c>
    </row>
    <row r="453" spans="1:12" ht="25.5" x14ac:dyDescent="0.25">
      <c r="A453" s="184"/>
      <c r="B453" s="230">
        <v>85111510</v>
      </c>
      <c r="C453" s="225" t="s">
        <v>615</v>
      </c>
      <c r="D453" s="233" t="s">
        <v>95</v>
      </c>
      <c r="E453" s="225">
        <v>5</v>
      </c>
      <c r="F453" s="225" t="s">
        <v>469</v>
      </c>
      <c r="G453" s="64" t="s">
        <v>616</v>
      </c>
      <c r="H453" s="128">
        <v>1508500</v>
      </c>
      <c r="I453" s="128">
        <v>1508500</v>
      </c>
      <c r="J453" s="230" t="s">
        <v>19</v>
      </c>
      <c r="K453" s="230" t="s">
        <v>19</v>
      </c>
      <c r="L453" s="225" t="s">
        <v>466</v>
      </c>
    </row>
    <row r="454" spans="1:12" x14ac:dyDescent="0.25">
      <c r="A454" s="184"/>
      <c r="B454" s="230"/>
      <c r="C454" s="225"/>
      <c r="D454" s="233"/>
      <c r="E454" s="225"/>
      <c r="F454" s="225"/>
      <c r="G454" s="64" t="s">
        <v>55</v>
      </c>
      <c r="H454" s="128">
        <v>5851500</v>
      </c>
      <c r="I454" s="128">
        <v>5851500</v>
      </c>
      <c r="J454" s="230"/>
      <c r="K454" s="230"/>
      <c r="L454" s="225"/>
    </row>
    <row r="455" spans="1:12" ht="25.5" x14ac:dyDescent="0.25">
      <c r="A455" s="184"/>
      <c r="B455" s="82">
        <v>85111510</v>
      </c>
      <c r="C455" s="143" t="s">
        <v>617</v>
      </c>
      <c r="D455" s="215" t="s">
        <v>482</v>
      </c>
      <c r="E455" s="214">
        <v>4</v>
      </c>
      <c r="F455" s="214" t="s">
        <v>469</v>
      </c>
      <c r="G455" s="214" t="s">
        <v>618</v>
      </c>
      <c r="H455" s="92">
        <v>62620000</v>
      </c>
      <c r="I455" s="92">
        <v>62620000</v>
      </c>
      <c r="J455" s="212" t="s">
        <v>19</v>
      </c>
      <c r="K455" s="212" t="s">
        <v>19</v>
      </c>
      <c r="L455" s="85" t="s">
        <v>466</v>
      </c>
    </row>
    <row r="456" spans="1:12" ht="25.5" x14ac:dyDescent="0.25">
      <c r="A456" s="184"/>
      <c r="B456" s="82">
        <v>85111510</v>
      </c>
      <c r="C456" s="83" t="s">
        <v>619</v>
      </c>
      <c r="D456" s="215" t="s">
        <v>482</v>
      </c>
      <c r="E456" s="214">
        <v>5</v>
      </c>
      <c r="F456" s="214" t="s">
        <v>469</v>
      </c>
      <c r="G456" s="64" t="s">
        <v>616</v>
      </c>
      <c r="H456" s="92">
        <v>5098500</v>
      </c>
      <c r="I456" s="92">
        <v>5098500</v>
      </c>
      <c r="J456" s="212" t="s">
        <v>19</v>
      </c>
      <c r="K456" s="212" t="s">
        <v>19</v>
      </c>
      <c r="L456" s="85" t="s">
        <v>466</v>
      </c>
    </row>
    <row r="457" spans="1:12" ht="39" x14ac:dyDescent="0.25">
      <c r="A457" s="184"/>
      <c r="B457" s="214">
        <v>42295100</v>
      </c>
      <c r="C457" s="124" t="s">
        <v>620</v>
      </c>
      <c r="D457" s="215">
        <v>42125</v>
      </c>
      <c r="E457" s="214">
        <v>6</v>
      </c>
      <c r="F457" s="214" t="s">
        <v>10</v>
      </c>
      <c r="G457" s="214" t="s">
        <v>11</v>
      </c>
      <c r="H457" s="93">
        <v>3000000000</v>
      </c>
      <c r="I457" s="93">
        <v>3000000000</v>
      </c>
      <c r="J457" s="82" t="s">
        <v>19</v>
      </c>
      <c r="K457" s="82" t="s">
        <v>19</v>
      </c>
      <c r="L457" s="85" t="s">
        <v>602</v>
      </c>
    </row>
    <row r="458" spans="1:12" ht="63" x14ac:dyDescent="0.25">
      <c r="A458" s="184"/>
      <c r="B458" s="325">
        <v>85101705</v>
      </c>
      <c r="C458" s="326" t="s">
        <v>621</v>
      </c>
      <c r="D458" s="327" t="s">
        <v>622</v>
      </c>
      <c r="E458" s="327">
        <v>4</v>
      </c>
      <c r="F458" s="327" t="s">
        <v>57</v>
      </c>
      <c r="G458" s="327" t="s">
        <v>269</v>
      </c>
      <c r="H458" s="328">
        <v>11016000</v>
      </c>
      <c r="I458" s="328">
        <f>H458</f>
        <v>11016000</v>
      </c>
      <c r="J458" s="325" t="s">
        <v>19</v>
      </c>
      <c r="K458" s="325" t="s">
        <v>19</v>
      </c>
      <c r="L458" s="329" t="s">
        <v>241</v>
      </c>
    </row>
    <row r="459" spans="1:12" x14ac:dyDescent="0.25">
      <c r="A459" s="184"/>
      <c r="B459" s="230">
        <v>85111510</v>
      </c>
      <c r="C459" s="225" t="s">
        <v>665</v>
      </c>
      <c r="D459" s="233" t="s">
        <v>681</v>
      </c>
      <c r="E459" s="225">
        <v>3</v>
      </c>
      <c r="F459" s="225" t="s">
        <v>469</v>
      </c>
      <c r="G459" s="234" t="s">
        <v>487</v>
      </c>
      <c r="H459" s="226">
        <v>9500000</v>
      </c>
      <c r="I459" s="228">
        <v>9500000</v>
      </c>
      <c r="J459" s="230" t="s">
        <v>19</v>
      </c>
      <c r="K459" s="230" t="s">
        <v>19</v>
      </c>
      <c r="L459" s="231" t="s">
        <v>466</v>
      </c>
    </row>
    <row r="460" spans="1:12" x14ac:dyDescent="0.25">
      <c r="A460" s="184"/>
      <c r="B460" s="230"/>
      <c r="C460" s="225"/>
      <c r="D460" s="233"/>
      <c r="E460" s="225"/>
      <c r="F460" s="225"/>
      <c r="G460" s="235"/>
      <c r="H460" s="227"/>
      <c r="I460" s="229"/>
      <c r="J460" s="230"/>
      <c r="K460" s="230"/>
      <c r="L460" s="225"/>
    </row>
    <row r="461" spans="1:12" x14ac:dyDescent="0.25">
      <c r="A461" s="184"/>
      <c r="B461" s="230">
        <v>80111605</v>
      </c>
      <c r="C461" s="232" t="s">
        <v>623</v>
      </c>
      <c r="D461" s="233">
        <v>42156</v>
      </c>
      <c r="E461" s="225">
        <v>5</v>
      </c>
      <c r="F461" s="225" t="s">
        <v>57</v>
      </c>
      <c r="G461" s="305" t="s">
        <v>11</v>
      </c>
      <c r="H461" s="144">
        <v>156582632</v>
      </c>
      <c r="I461" s="144">
        <f>+H461</f>
        <v>156582632</v>
      </c>
      <c r="J461" s="225" t="s">
        <v>19</v>
      </c>
      <c r="K461" s="225" t="s">
        <v>19</v>
      </c>
      <c r="L461" s="225" t="s">
        <v>602</v>
      </c>
    </row>
    <row r="462" spans="1:12" ht="51" x14ac:dyDescent="0.25">
      <c r="A462" s="184"/>
      <c r="B462" s="230"/>
      <c r="C462" s="232"/>
      <c r="D462" s="233"/>
      <c r="E462" s="225"/>
      <c r="F462" s="225"/>
      <c r="G462" s="305" t="s">
        <v>624</v>
      </c>
      <c r="H462" s="144">
        <v>38101632</v>
      </c>
      <c r="I462" s="144">
        <f>+H462</f>
        <v>38101632</v>
      </c>
      <c r="J462" s="225"/>
      <c r="K462" s="225"/>
      <c r="L462" s="225"/>
    </row>
    <row r="463" spans="1:12" x14ac:dyDescent="0.25">
      <c r="A463" s="184"/>
      <c r="B463" s="230"/>
      <c r="C463" s="232"/>
      <c r="D463" s="233"/>
      <c r="E463" s="225"/>
      <c r="F463" s="225"/>
      <c r="G463" s="305" t="s">
        <v>11</v>
      </c>
      <c r="H463" s="144">
        <v>7829132</v>
      </c>
      <c r="I463" s="144">
        <f>+H463</f>
        <v>7829132</v>
      </c>
      <c r="J463" s="225"/>
      <c r="K463" s="225"/>
      <c r="L463" s="225"/>
    </row>
    <row r="464" spans="1:12" ht="31.5" x14ac:dyDescent="0.25">
      <c r="A464" s="184" t="s">
        <v>667</v>
      </c>
      <c r="B464" s="330">
        <v>85101703</v>
      </c>
      <c r="C464" s="145" t="s">
        <v>554</v>
      </c>
      <c r="D464" s="100">
        <v>42278</v>
      </c>
      <c r="E464" s="101" t="s">
        <v>21</v>
      </c>
      <c r="F464" s="101" t="s">
        <v>18</v>
      </c>
      <c r="G464" s="101" t="s">
        <v>55</v>
      </c>
      <c r="H464" s="146">
        <v>20196000</v>
      </c>
      <c r="I464" s="146">
        <v>20196000</v>
      </c>
      <c r="J464" s="101" t="s">
        <v>12</v>
      </c>
      <c r="K464" s="101" t="s">
        <v>12</v>
      </c>
      <c r="L464" s="101" t="s">
        <v>538</v>
      </c>
    </row>
    <row r="465" spans="1:12" ht="60" x14ac:dyDescent="0.25">
      <c r="A465" s="184"/>
      <c r="B465" s="331">
        <v>12161503</v>
      </c>
      <c r="C465" s="145" t="s">
        <v>625</v>
      </c>
      <c r="D465" s="100">
        <v>42217</v>
      </c>
      <c r="E465" s="101" t="s">
        <v>85</v>
      </c>
      <c r="F465" s="101" t="s">
        <v>17</v>
      </c>
      <c r="G465" s="101" t="s">
        <v>55</v>
      </c>
      <c r="H465" s="146">
        <f>59504400+30000000</f>
        <v>89504400</v>
      </c>
      <c r="I465" s="146">
        <v>59504400</v>
      </c>
      <c r="J465" s="101" t="s">
        <v>12</v>
      </c>
      <c r="K465" s="101" t="s">
        <v>12</v>
      </c>
      <c r="L465" s="101" t="s">
        <v>538</v>
      </c>
    </row>
    <row r="466" spans="1:12" ht="31.5" x14ac:dyDescent="0.25">
      <c r="A466" s="184"/>
      <c r="B466" s="296">
        <v>85111506</v>
      </c>
      <c r="C466" s="145" t="s">
        <v>375</v>
      </c>
      <c r="D466" s="196">
        <v>42248</v>
      </c>
      <c r="E466" s="199" t="s">
        <v>27</v>
      </c>
      <c r="F466" s="197" t="s">
        <v>22</v>
      </c>
      <c r="G466" s="197" t="s">
        <v>364</v>
      </c>
      <c r="H466" s="147">
        <v>43282396</v>
      </c>
      <c r="I466" s="147">
        <v>43282396</v>
      </c>
      <c r="J466" s="197" t="s">
        <v>12</v>
      </c>
      <c r="K466" s="197" t="s">
        <v>12</v>
      </c>
      <c r="L466" s="197" t="s">
        <v>365</v>
      </c>
    </row>
    <row r="467" spans="1:12" ht="47.25" x14ac:dyDescent="0.25">
      <c r="A467" s="184"/>
      <c r="B467" s="296">
        <v>85111506</v>
      </c>
      <c r="C467" s="145" t="s">
        <v>376</v>
      </c>
      <c r="D467" s="196">
        <v>42278</v>
      </c>
      <c r="E467" s="197" t="s">
        <v>85</v>
      </c>
      <c r="F467" s="197" t="s">
        <v>22</v>
      </c>
      <c r="G467" s="197" t="s">
        <v>378</v>
      </c>
      <c r="H467" s="147">
        <v>8000000</v>
      </c>
      <c r="I467" s="147">
        <v>8000000</v>
      </c>
      <c r="J467" s="197" t="s">
        <v>12</v>
      </c>
      <c r="K467" s="197" t="s">
        <v>12</v>
      </c>
      <c r="L467" s="197" t="s">
        <v>365</v>
      </c>
    </row>
    <row r="468" spans="1:12" ht="51" x14ac:dyDescent="0.25">
      <c r="A468" s="184"/>
      <c r="B468" s="212">
        <v>80111605</v>
      </c>
      <c r="C468" s="216" t="s">
        <v>626</v>
      </c>
      <c r="D468" s="215">
        <v>42186</v>
      </c>
      <c r="E468" s="214">
        <v>6</v>
      </c>
      <c r="F468" s="214" t="s">
        <v>57</v>
      </c>
      <c r="G468" s="305" t="s">
        <v>613</v>
      </c>
      <c r="H468" s="306">
        <v>6000000</v>
      </c>
      <c r="I468" s="306">
        <v>6000000</v>
      </c>
      <c r="J468" s="214" t="s">
        <v>19</v>
      </c>
      <c r="K468" s="214" t="s">
        <v>19</v>
      </c>
      <c r="L468" s="214" t="s">
        <v>627</v>
      </c>
    </row>
    <row r="469" spans="1:12" ht="63.75" x14ac:dyDescent="0.25">
      <c r="A469" s="184"/>
      <c r="B469" s="332">
        <v>80111605</v>
      </c>
      <c r="C469" s="148" t="s">
        <v>562</v>
      </c>
      <c r="D469" s="188">
        <v>42370</v>
      </c>
      <c r="E469" s="205">
        <v>2</v>
      </c>
      <c r="F469" s="204" t="s">
        <v>628</v>
      </c>
      <c r="G469" s="205" t="s">
        <v>82</v>
      </c>
      <c r="H469" s="149">
        <v>3000000</v>
      </c>
      <c r="I469" s="149">
        <v>3000000</v>
      </c>
      <c r="J469" s="204" t="s">
        <v>19</v>
      </c>
      <c r="K469" s="204" t="s">
        <v>19</v>
      </c>
      <c r="L469" s="163" t="s">
        <v>141</v>
      </c>
    </row>
    <row r="470" spans="1:12" ht="30" x14ac:dyDescent="0.25">
      <c r="A470" s="184"/>
      <c r="B470" s="333">
        <v>80111504</v>
      </c>
      <c r="C470" s="334" t="s">
        <v>29</v>
      </c>
      <c r="D470" s="335">
        <v>42248</v>
      </c>
      <c r="E470" s="333" t="s">
        <v>30</v>
      </c>
      <c r="F470" s="333" t="s">
        <v>31</v>
      </c>
      <c r="G470" s="336" t="s">
        <v>32</v>
      </c>
      <c r="H470" s="336" t="s">
        <v>33</v>
      </c>
      <c r="I470" s="336" t="s">
        <v>33</v>
      </c>
      <c r="J470" s="336" t="s">
        <v>12</v>
      </c>
      <c r="K470" s="336" t="s">
        <v>28</v>
      </c>
      <c r="L470" s="336" t="s">
        <v>34</v>
      </c>
    </row>
    <row r="471" spans="1:12" ht="45" x14ac:dyDescent="0.25">
      <c r="A471" s="184"/>
      <c r="B471" s="333"/>
      <c r="C471" s="337"/>
      <c r="D471" s="335"/>
      <c r="E471" s="333"/>
      <c r="F471" s="333"/>
      <c r="G471" s="336" t="s">
        <v>35</v>
      </c>
      <c r="H471" s="336" t="s">
        <v>36</v>
      </c>
      <c r="I471" s="336" t="s">
        <v>36</v>
      </c>
      <c r="J471" s="336" t="s">
        <v>12</v>
      </c>
      <c r="K471" s="336" t="s">
        <v>28</v>
      </c>
      <c r="L471" s="336" t="s">
        <v>37</v>
      </c>
    </row>
    <row r="472" spans="1:12" ht="60" x14ac:dyDescent="0.25">
      <c r="A472" s="184"/>
      <c r="B472" s="333"/>
      <c r="C472" s="338"/>
      <c r="D472" s="335"/>
      <c r="E472" s="333"/>
      <c r="F472" s="333"/>
      <c r="G472" s="336" t="s">
        <v>38</v>
      </c>
      <c r="H472" s="336" t="s">
        <v>39</v>
      </c>
      <c r="I472" s="336" t="s">
        <v>39</v>
      </c>
      <c r="J472" s="336" t="s">
        <v>12</v>
      </c>
      <c r="K472" s="336" t="s">
        <v>28</v>
      </c>
      <c r="L472" s="336" t="s">
        <v>40</v>
      </c>
    </row>
    <row r="473" spans="1:12" ht="45" x14ac:dyDescent="0.25">
      <c r="A473" s="184" t="s">
        <v>667</v>
      </c>
      <c r="B473" s="336">
        <v>8011504</v>
      </c>
      <c r="C473" s="339" t="s">
        <v>41</v>
      </c>
      <c r="D473" s="340">
        <v>42248</v>
      </c>
      <c r="E473" s="336" t="s">
        <v>30</v>
      </c>
      <c r="F473" s="336" t="s">
        <v>31</v>
      </c>
      <c r="G473" s="336" t="s">
        <v>32</v>
      </c>
      <c r="H473" s="336" t="s">
        <v>42</v>
      </c>
      <c r="I473" s="336" t="s">
        <v>42</v>
      </c>
      <c r="J473" s="336" t="s">
        <v>12</v>
      </c>
      <c r="K473" s="336" t="s">
        <v>28</v>
      </c>
      <c r="L473" s="336" t="s">
        <v>43</v>
      </c>
    </row>
    <row r="474" spans="1:12" ht="75" x14ac:dyDescent="0.25">
      <c r="A474" s="184"/>
      <c r="B474" s="341">
        <v>80111620</v>
      </c>
      <c r="C474" s="342" t="s">
        <v>44</v>
      </c>
      <c r="D474" s="343">
        <v>42277</v>
      </c>
      <c r="E474" s="158" t="s">
        <v>9</v>
      </c>
      <c r="F474" s="158" t="s">
        <v>45</v>
      </c>
      <c r="G474" s="158" t="s">
        <v>46</v>
      </c>
      <c r="H474" s="158">
        <v>12360000</v>
      </c>
      <c r="I474" s="158">
        <v>12360000</v>
      </c>
      <c r="J474" s="158" t="s">
        <v>12</v>
      </c>
      <c r="K474" s="344"/>
      <c r="L474" s="336" t="s">
        <v>53</v>
      </c>
    </row>
    <row r="475" spans="1:12" ht="36" x14ac:dyDescent="0.25">
      <c r="A475" s="184"/>
      <c r="B475" s="327">
        <v>80111623</v>
      </c>
      <c r="C475" s="345" t="s">
        <v>47</v>
      </c>
      <c r="D475" s="346">
        <v>42292</v>
      </c>
      <c r="E475" s="347" t="s">
        <v>23</v>
      </c>
      <c r="F475" s="347" t="s">
        <v>18</v>
      </c>
      <c r="G475" s="347" t="s">
        <v>46</v>
      </c>
      <c r="H475" s="266" t="s">
        <v>48</v>
      </c>
      <c r="I475" s="348" t="s">
        <v>49</v>
      </c>
      <c r="J475" s="349" t="s">
        <v>12</v>
      </c>
      <c r="K475" s="347" t="s">
        <v>642</v>
      </c>
      <c r="L475" s="347" t="s">
        <v>492</v>
      </c>
    </row>
    <row r="476" spans="1:12" ht="60" x14ac:dyDescent="0.25">
      <c r="A476" s="184"/>
      <c r="B476" s="341">
        <v>80111620</v>
      </c>
      <c r="C476" s="350" t="s">
        <v>50</v>
      </c>
      <c r="D476" s="343">
        <v>42276</v>
      </c>
      <c r="E476" s="158" t="s">
        <v>51</v>
      </c>
      <c r="F476" s="158" t="s">
        <v>45</v>
      </c>
      <c r="G476" s="158" t="s">
        <v>52</v>
      </c>
      <c r="H476" s="158">
        <v>6800000</v>
      </c>
      <c r="I476" s="158">
        <v>6800000</v>
      </c>
      <c r="J476" s="158" t="s">
        <v>12</v>
      </c>
      <c r="K476" s="344"/>
      <c r="L476" s="344"/>
    </row>
    <row r="477" spans="1:12" ht="60" x14ac:dyDescent="0.25">
      <c r="A477" s="184"/>
      <c r="B477" s="158">
        <v>43211500</v>
      </c>
      <c r="C477" s="137" t="s">
        <v>633</v>
      </c>
      <c r="D477" s="154">
        <v>42217</v>
      </c>
      <c r="E477" s="158">
        <v>2</v>
      </c>
      <c r="F477" s="158" t="s">
        <v>13</v>
      </c>
      <c r="G477" s="158" t="s">
        <v>601</v>
      </c>
      <c r="H477" s="151">
        <v>93280024</v>
      </c>
      <c r="I477" s="151">
        <v>93280024</v>
      </c>
      <c r="J477" s="137" t="s">
        <v>19</v>
      </c>
      <c r="K477" s="137" t="s">
        <v>19</v>
      </c>
      <c r="L477" s="156" t="s">
        <v>634</v>
      </c>
    </row>
    <row r="478" spans="1:12" ht="60" x14ac:dyDescent="0.25">
      <c r="A478" s="184"/>
      <c r="B478" s="158">
        <v>49171500</v>
      </c>
      <c r="C478" s="137" t="s">
        <v>635</v>
      </c>
      <c r="D478" s="154">
        <v>42217</v>
      </c>
      <c r="E478" s="158">
        <v>2</v>
      </c>
      <c r="F478" s="158" t="s">
        <v>13</v>
      </c>
      <c r="G478" s="158" t="s">
        <v>601</v>
      </c>
      <c r="H478" s="151" t="s">
        <v>636</v>
      </c>
      <c r="I478" s="151">
        <v>227274532</v>
      </c>
      <c r="J478" s="137" t="s">
        <v>19</v>
      </c>
      <c r="K478" s="137" t="s">
        <v>19</v>
      </c>
      <c r="L478" s="156" t="s">
        <v>634</v>
      </c>
    </row>
    <row r="479" spans="1:12" ht="60" x14ac:dyDescent="0.25">
      <c r="A479" s="184"/>
      <c r="B479" s="158">
        <v>42182800</v>
      </c>
      <c r="C479" s="137" t="s">
        <v>637</v>
      </c>
      <c r="D479" s="154">
        <v>42217</v>
      </c>
      <c r="E479" s="158">
        <v>5</v>
      </c>
      <c r="F479" s="158" t="s">
        <v>17</v>
      </c>
      <c r="G479" s="158" t="s">
        <v>601</v>
      </c>
      <c r="H479" s="152">
        <v>317143000</v>
      </c>
      <c r="I479" s="152">
        <v>317143000</v>
      </c>
      <c r="J479" s="137" t="s">
        <v>19</v>
      </c>
      <c r="K479" s="137" t="s">
        <v>19</v>
      </c>
      <c r="L479" s="156" t="s">
        <v>634</v>
      </c>
    </row>
    <row r="480" spans="1:12" ht="60" x14ac:dyDescent="0.25">
      <c r="A480" s="184"/>
      <c r="B480" s="158">
        <v>80101600</v>
      </c>
      <c r="C480" s="137" t="s">
        <v>638</v>
      </c>
      <c r="D480" s="154">
        <v>42217</v>
      </c>
      <c r="E480" s="158">
        <v>5</v>
      </c>
      <c r="F480" s="158" t="s">
        <v>14</v>
      </c>
      <c r="G480" s="158" t="s">
        <v>601</v>
      </c>
      <c r="H480" s="151">
        <v>63769755</v>
      </c>
      <c r="I480" s="152">
        <v>63769755</v>
      </c>
      <c r="J480" s="137" t="s">
        <v>19</v>
      </c>
      <c r="K480" s="137" t="s">
        <v>19</v>
      </c>
      <c r="L480" s="156" t="s">
        <v>634</v>
      </c>
    </row>
    <row r="481" spans="1:12" ht="45" x14ac:dyDescent="0.25">
      <c r="A481" s="184"/>
      <c r="B481" s="158">
        <v>25101700</v>
      </c>
      <c r="C481" s="137" t="s">
        <v>639</v>
      </c>
      <c r="D481" s="154">
        <v>42217</v>
      </c>
      <c r="E481" s="158">
        <v>5</v>
      </c>
      <c r="F481" s="158" t="s">
        <v>80</v>
      </c>
      <c r="G481" s="158" t="s">
        <v>601</v>
      </c>
      <c r="H481" s="152">
        <v>2193678042</v>
      </c>
      <c r="I481" s="152">
        <v>2193678042</v>
      </c>
      <c r="J481" s="137" t="s">
        <v>19</v>
      </c>
      <c r="K481" s="137" t="s">
        <v>19</v>
      </c>
      <c r="L481" s="156" t="s">
        <v>634</v>
      </c>
    </row>
    <row r="482" spans="1:12" ht="94.5" x14ac:dyDescent="0.25">
      <c r="A482" s="184"/>
      <c r="B482" s="158">
        <v>80111604</v>
      </c>
      <c r="C482" s="153" t="s">
        <v>640</v>
      </c>
      <c r="D482" s="154">
        <v>42248</v>
      </c>
      <c r="E482" s="158">
        <v>3</v>
      </c>
      <c r="F482" s="158" t="s">
        <v>57</v>
      </c>
      <c r="G482" s="209" t="s">
        <v>133</v>
      </c>
      <c r="H482" s="155">
        <v>4326000</v>
      </c>
      <c r="I482" s="155">
        <v>4326000</v>
      </c>
      <c r="J482" s="157" t="s">
        <v>19</v>
      </c>
      <c r="K482" s="157" t="s">
        <v>19</v>
      </c>
      <c r="L482" s="156" t="s">
        <v>634</v>
      </c>
    </row>
    <row r="483" spans="1:12" ht="30" x14ac:dyDescent="0.25">
      <c r="A483" s="184"/>
      <c r="B483" s="200">
        <v>80111620</v>
      </c>
      <c r="C483" s="165" t="s">
        <v>617</v>
      </c>
      <c r="D483" s="162">
        <v>42248</v>
      </c>
      <c r="E483" s="200" t="s">
        <v>51</v>
      </c>
      <c r="F483" s="200" t="s">
        <v>45</v>
      </c>
      <c r="G483" s="200" t="s">
        <v>52</v>
      </c>
      <c r="H483" s="175">
        <v>6800000</v>
      </c>
      <c r="I483" s="169">
        <v>6800000</v>
      </c>
      <c r="J483" s="200" t="s">
        <v>19</v>
      </c>
      <c r="K483" s="200" t="s">
        <v>19</v>
      </c>
      <c r="L483" s="200" t="s">
        <v>627</v>
      </c>
    </row>
    <row r="484" spans="1:12" ht="60" x14ac:dyDescent="0.25">
      <c r="A484" s="184"/>
      <c r="B484" s="200">
        <v>85101701</v>
      </c>
      <c r="C484" s="165" t="s">
        <v>644</v>
      </c>
      <c r="D484" s="162">
        <v>42248</v>
      </c>
      <c r="E484" s="200" t="s">
        <v>87</v>
      </c>
      <c r="F484" s="200" t="s">
        <v>645</v>
      </c>
      <c r="G484" s="207" t="s">
        <v>280</v>
      </c>
      <c r="H484" s="176">
        <v>20000000</v>
      </c>
      <c r="I484" s="170">
        <v>20000000</v>
      </c>
      <c r="J484" s="200" t="s">
        <v>19</v>
      </c>
      <c r="K484" s="200" t="s">
        <v>19</v>
      </c>
      <c r="L484" s="168" t="s">
        <v>281</v>
      </c>
    </row>
    <row r="485" spans="1:12" ht="75" x14ac:dyDescent="0.25">
      <c r="A485" s="184"/>
      <c r="B485" s="200">
        <v>80111620</v>
      </c>
      <c r="C485" s="165" t="s">
        <v>50</v>
      </c>
      <c r="D485" s="162">
        <v>42248</v>
      </c>
      <c r="E485" s="200" t="s">
        <v>51</v>
      </c>
      <c r="F485" s="200" t="s">
        <v>45</v>
      </c>
      <c r="G485" s="200" t="s">
        <v>52</v>
      </c>
      <c r="H485" s="175">
        <v>6800000</v>
      </c>
      <c r="I485" s="169">
        <v>6800000</v>
      </c>
      <c r="J485" s="200" t="s">
        <v>19</v>
      </c>
      <c r="K485" s="200" t="s">
        <v>19</v>
      </c>
      <c r="L485" s="200" t="s">
        <v>627</v>
      </c>
    </row>
    <row r="486" spans="1:12" ht="90" x14ac:dyDescent="0.25">
      <c r="A486" s="184"/>
      <c r="B486" s="200">
        <v>80111620</v>
      </c>
      <c r="C486" s="165" t="s">
        <v>44</v>
      </c>
      <c r="D486" s="162">
        <v>42248</v>
      </c>
      <c r="E486" s="200" t="s">
        <v>9</v>
      </c>
      <c r="F486" s="200" t="s">
        <v>45</v>
      </c>
      <c r="G486" s="200" t="s">
        <v>46</v>
      </c>
      <c r="H486" s="175">
        <v>12360000</v>
      </c>
      <c r="I486" s="169">
        <v>12360000</v>
      </c>
      <c r="J486" s="200" t="s">
        <v>19</v>
      </c>
      <c r="K486" s="200" t="s">
        <v>19</v>
      </c>
      <c r="L486" s="200" t="s">
        <v>627</v>
      </c>
    </row>
    <row r="487" spans="1:12" ht="75" x14ac:dyDescent="0.25">
      <c r="A487" s="184"/>
      <c r="B487" s="200">
        <v>80111623</v>
      </c>
      <c r="C487" s="165" t="s">
        <v>646</v>
      </c>
      <c r="D487" s="162">
        <v>42278</v>
      </c>
      <c r="E487" s="200" t="s">
        <v>23</v>
      </c>
      <c r="F487" s="200" t="s">
        <v>18</v>
      </c>
      <c r="G487" s="200" t="s">
        <v>46</v>
      </c>
      <c r="H487" s="175" t="s">
        <v>48</v>
      </c>
      <c r="I487" s="169" t="s">
        <v>48</v>
      </c>
      <c r="J487" s="200" t="s">
        <v>19</v>
      </c>
      <c r="K487" s="200" t="s">
        <v>19</v>
      </c>
      <c r="L487" s="200" t="s">
        <v>627</v>
      </c>
    </row>
    <row r="488" spans="1:12" ht="30" x14ac:dyDescent="0.25">
      <c r="A488" s="163" t="s">
        <v>668</v>
      </c>
      <c r="B488" s="351">
        <v>2527</v>
      </c>
      <c r="C488" s="352" t="s">
        <v>647</v>
      </c>
      <c r="D488" s="162">
        <v>42248</v>
      </c>
      <c r="E488" s="200" t="s">
        <v>85</v>
      </c>
      <c r="F488" s="200" t="s">
        <v>105</v>
      </c>
      <c r="G488" s="200" t="s">
        <v>422</v>
      </c>
      <c r="H488" s="175">
        <v>18277891</v>
      </c>
      <c r="I488" s="169">
        <v>18277891</v>
      </c>
      <c r="J488" s="200" t="s">
        <v>19</v>
      </c>
      <c r="K488" s="200"/>
      <c r="L488" s="200" t="s">
        <v>648</v>
      </c>
    </row>
    <row r="489" spans="1:12" ht="31.5" x14ac:dyDescent="0.25">
      <c r="A489" s="353" t="s">
        <v>692</v>
      </c>
      <c r="B489" s="32" t="s">
        <v>649</v>
      </c>
      <c r="C489" s="35" t="s">
        <v>650</v>
      </c>
      <c r="D489" s="200" t="s">
        <v>691</v>
      </c>
      <c r="E489" s="200" t="s">
        <v>85</v>
      </c>
      <c r="F489" s="200" t="s">
        <v>651</v>
      </c>
      <c r="G489" s="192" t="s">
        <v>422</v>
      </c>
      <c r="H489" s="202">
        <v>51574819</v>
      </c>
      <c r="I489" s="202">
        <v>51574819</v>
      </c>
      <c r="J489" s="192" t="s">
        <v>19</v>
      </c>
      <c r="K489" s="192"/>
      <c r="L489" s="192" t="s">
        <v>423</v>
      </c>
    </row>
    <row r="490" spans="1:12" ht="30" x14ac:dyDescent="0.25">
      <c r="A490" s="163" t="s">
        <v>668</v>
      </c>
      <c r="B490" s="200">
        <v>80111601</v>
      </c>
      <c r="C490" s="167" t="s">
        <v>652</v>
      </c>
      <c r="D490" s="162">
        <v>42278</v>
      </c>
      <c r="E490" s="200" t="s">
        <v>51</v>
      </c>
      <c r="F490" s="200" t="s">
        <v>105</v>
      </c>
      <c r="G490" s="200" t="s">
        <v>422</v>
      </c>
      <c r="H490" s="175">
        <v>4800000</v>
      </c>
      <c r="I490" s="169">
        <v>4800000</v>
      </c>
      <c r="J490" s="200" t="s">
        <v>19</v>
      </c>
      <c r="K490" s="200" t="s">
        <v>19</v>
      </c>
      <c r="L490" s="200" t="s">
        <v>648</v>
      </c>
    </row>
    <row r="491" spans="1:12" ht="30" x14ac:dyDescent="0.25">
      <c r="A491" s="163" t="s">
        <v>668</v>
      </c>
      <c r="B491" s="354">
        <v>851115</v>
      </c>
      <c r="C491" s="167" t="s">
        <v>653</v>
      </c>
      <c r="D491" s="162">
        <v>42278</v>
      </c>
      <c r="E491" s="200" t="s">
        <v>9</v>
      </c>
      <c r="F491" s="200" t="s">
        <v>105</v>
      </c>
      <c r="G491" s="200" t="s">
        <v>422</v>
      </c>
      <c r="H491" s="175">
        <v>6000000</v>
      </c>
      <c r="I491" s="169">
        <v>6000000</v>
      </c>
      <c r="J491" s="200" t="s">
        <v>19</v>
      </c>
      <c r="K491" s="200" t="s">
        <v>19</v>
      </c>
      <c r="L491" s="200" t="s">
        <v>648</v>
      </c>
    </row>
    <row r="492" spans="1:12" ht="45" x14ac:dyDescent="0.25">
      <c r="A492" s="164" t="s">
        <v>668</v>
      </c>
      <c r="B492" s="354">
        <v>851115</v>
      </c>
      <c r="C492" s="167" t="s">
        <v>654</v>
      </c>
      <c r="D492" s="162">
        <v>42278</v>
      </c>
      <c r="E492" s="200" t="s">
        <v>103</v>
      </c>
      <c r="F492" s="200" t="s">
        <v>105</v>
      </c>
      <c r="G492" s="200" t="s">
        <v>422</v>
      </c>
      <c r="H492" s="175">
        <v>10000000</v>
      </c>
      <c r="I492" s="169">
        <v>10000000</v>
      </c>
      <c r="J492" s="200" t="s">
        <v>19</v>
      </c>
      <c r="K492" s="200" t="s">
        <v>19</v>
      </c>
      <c r="L492" s="200" t="s">
        <v>648</v>
      </c>
    </row>
    <row r="493" spans="1:12" ht="45" x14ac:dyDescent="0.25">
      <c r="A493" s="164" t="s">
        <v>668</v>
      </c>
      <c r="B493" s="200">
        <v>80111601</v>
      </c>
      <c r="C493" s="167" t="s">
        <v>655</v>
      </c>
      <c r="D493" s="162">
        <v>42278</v>
      </c>
      <c r="E493" s="200" t="s">
        <v>656</v>
      </c>
      <c r="F493" s="200" t="s">
        <v>105</v>
      </c>
      <c r="G493" s="200" t="s">
        <v>422</v>
      </c>
      <c r="H493" s="175">
        <v>8463658</v>
      </c>
      <c r="I493" s="169">
        <v>8463658</v>
      </c>
      <c r="J493" s="200" t="s">
        <v>19</v>
      </c>
      <c r="K493" s="200" t="s">
        <v>19</v>
      </c>
      <c r="L493" s="200" t="s">
        <v>648</v>
      </c>
    </row>
    <row r="494" spans="1:12" ht="45" x14ac:dyDescent="0.25">
      <c r="A494" s="171" t="s">
        <v>668</v>
      </c>
      <c r="B494" s="200">
        <v>851217</v>
      </c>
      <c r="C494" s="167" t="s">
        <v>657</v>
      </c>
      <c r="D494" s="162">
        <v>42248</v>
      </c>
      <c r="E494" s="200" t="s">
        <v>27</v>
      </c>
      <c r="F494" s="200" t="s">
        <v>105</v>
      </c>
      <c r="G494" s="200" t="s">
        <v>422</v>
      </c>
      <c r="H494" s="175">
        <v>11141000</v>
      </c>
      <c r="I494" s="169">
        <v>11141000</v>
      </c>
      <c r="J494" s="200" t="s">
        <v>19</v>
      </c>
      <c r="K494" s="200" t="s">
        <v>19</v>
      </c>
      <c r="L494" s="200" t="s">
        <v>648</v>
      </c>
    </row>
    <row r="495" spans="1:12" ht="30" x14ac:dyDescent="0.25">
      <c r="A495" s="171" t="s">
        <v>668</v>
      </c>
      <c r="B495" s="200">
        <v>411160</v>
      </c>
      <c r="C495" s="167" t="s">
        <v>658</v>
      </c>
      <c r="D495" s="162">
        <v>42248</v>
      </c>
      <c r="E495" s="200" t="s">
        <v>438</v>
      </c>
      <c r="F495" s="200" t="s">
        <v>105</v>
      </c>
      <c r="G495" s="200" t="s">
        <v>422</v>
      </c>
      <c r="H495" s="175">
        <v>48547109</v>
      </c>
      <c r="I495" s="169">
        <v>48547109</v>
      </c>
      <c r="J495" s="200" t="s">
        <v>19</v>
      </c>
      <c r="K495" s="200"/>
      <c r="L495" s="200" t="s">
        <v>648</v>
      </c>
    </row>
    <row r="496" spans="1:12" ht="30" x14ac:dyDescent="0.25">
      <c r="A496" s="171" t="s">
        <v>668</v>
      </c>
      <c r="B496" s="200">
        <v>4618</v>
      </c>
      <c r="C496" s="167" t="s">
        <v>669</v>
      </c>
      <c r="D496" s="162">
        <v>42248</v>
      </c>
      <c r="E496" s="200" t="s">
        <v>85</v>
      </c>
      <c r="F496" s="200" t="s">
        <v>630</v>
      </c>
      <c r="G496" s="200" t="s">
        <v>422</v>
      </c>
      <c r="H496" s="175">
        <v>63000000</v>
      </c>
      <c r="I496" s="169">
        <v>63000000</v>
      </c>
      <c r="J496" s="200" t="s">
        <v>19</v>
      </c>
      <c r="K496" s="200"/>
      <c r="L496" s="200" t="s">
        <v>648</v>
      </c>
    </row>
    <row r="497" spans="1:12" ht="30" x14ac:dyDescent="0.25">
      <c r="A497" s="171" t="s">
        <v>668</v>
      </c>
      <c r="B497" s="200">
        <v>801315</v>
      </c>
      <c r="C497" s="167" t="s">
        <v>659</v>
      </c>
      <c r="D497" s="162">
        <v>42248</v>
      </c>
      <c r="E497" s="200" t="s">
        <v>79</v>
      </c>
      <c r="F497" s="200" t="s">
        <v>105</v>
      </c>
      <c r="G497" s="200" t="s">
        <v>422</v>
      </c>
      <c r="H497" s="175">
        <v>14000000</v>
      </c>
      <c r="I497" s="169">
        <v>14000000</v>
      </c>
      <c r="J497" s="200" t="s">
        <v>19</v>
      </c>
      <c r="K497" s="200"/>
      <c r="L497" s="200" t="s">
        <v>648</v>
      </c>
    </row>
    <row r="498" spans="1:12" ht="42.75" customHeight="1" x14ac:dyDescent="0.25">
      <c r="A498" s="171" t="s">
        <v>668</v>
      </c>
      <c r="B498" s="200">
        <v>8610</v>
      </c>
      <c r="C498" s="167" t="s">
        <v>660</v>
      </c>
      <c r="D498" s="162">
        <v>42309</v>
      </c>
      <c r="E498" s="200" t="s">
        <v>85</v>
      </c>
      <c r="F498" s="200" t="s">
        <v>105</v>
      </c>
      <c r="G498" s="200" t="s">
        <v>422</v>
      </c>
      <c r="H498" s="175">
        <v>50000000</v>
      </c>
      <c r="I498" s="169">
        <v>50000000</v>
      </c>
      <c r="J498" s="200" t="s">
        <v>19</v>
      </c>
      <c r="K498" s="200"/>
      <c r="L498" s="200" t="s">
        <v>648</v>
      </c>
    </row>
    <row r="499" spans="1:12" ht="90" x14ac:dyDescent="0.25">
      <c r="A499" s="171" t="s">
        <v>668</v>
      </c>
      <c r="B499" s="172">
        <v>80111623</v>
      </c>
      <c r="C499" s="355" t="s">
        <v>661</v>
      </c>
      <c r="D499" s="173">
        <v>42248</v>
      </c>
      <c r="E499" s="172" t="s">
        <v>15</v>
      </c>
      <c r="F499" s="172" t="s">
        <v>662</v>
      </c>
      <c r="G499" s="172" t="s">
        <v>663</v>
      </c>
      <c r="H499" s="161">
        <v>12480000</v>
      </c>
      <c r="I499" s="174">
        <v>12480000</v>
      </c>
      <c r="J499" s="172" t="s">
        <v>19</v>
      </c>
      <c r="K499" s="172" t="s">
        <v>19</v>
      </c>
      <c r="L499" s="160" t="s">
        <v>664</v>
      </c>
    </row>
    <row r="500" spans="1:12" s="185" customFormat="1" ht="47.25" x14ac:dyDescent="0.25">
      <c r="A500" s="171" t="s">
        <v>668</v>
      </c>
      <c r="B500" s="296">
        <v>85111506</v>
      </c>
      <c r="C500" s="109" t="s">
        <v>696</v>
      </c>
      <c r="D500" s="196">
        <v>42278</v>
      </c>
      <c r="E500" s="199" t="s">
        <v>15</v>
      </c>
      <c r="F500" s="197" t="s">
        <v>22</v>
      </c>
      <c r="G500" s="197" t="s">
        <v>55</v>
      </c>
      <c r="H500" s="198">
        <v>273577210</v>
      </c>
      <c r="I500" s="356">
        <v>273577210</v>
      </c>
      <c r="J500" s="197" t="s">
        <v>12</v>
      </c>
      <c r="K500" s="197" t="s">
        <v>12</v>
      </c>
      <c r="L500" s="197" t="s">
        <v>365</v>
      </c>
    </row>
    <row r="501" spans="1:12" s="195" customFormat="1" ht="75" x14ac:dyDescent="0.25">
      <c r="A501" s="171"/>
      <c r="B501" s="201">
        <v>85101601</v>
      </c>
      <c r="C501" s="35" t="s">
        <v>698</v>
      </c>
      <c r="D501" s="200" t="s">
        <v>384</v>
      </c>
      <c r="E501" s="200">
        <v>3</v>
      </c>
      <c r="F501" s="200" t="s">
        <v>385</v>
      </c>
      <c r="G501" s="200" t="s">
        <v>699</v>
      </c>
      <c r="H501" s="202">
        <v>65293000</v>
      </c>
      <c r="I501" s="202">
        <v>65293000</v>
      </c>
      <c r="J501" s="201" t="s">
        <v>19</v>
      </c>
      <c r="K501" s="201" t="s">
        <v>19</v>
      </c>
      <c r="L501" s="200" t="s">
        <v>114</v>
      </c>
    </row>
    <row r="502" spans="1:12" s="203" customFormat="1" ht="102" x14ac:dyDescent="0.25">
      <c r="A502" s="171"/>
      <c r="B502" s="207">
        <v>94131603</v>
      </c>
      <c r="C502" s="357" t="s">
        <v>701</v>
      </c>
      <c r="D502" s="208">
        <v>42248</v>
      </c>
      <c r="E502" s="205" t="s">
        <v>697</v>
      </c>
      <c r="F502" s="204" t="s">
        <v>18</v>
      </c>
      <c r="G502" s="205" t="s">
        <v>24</v>
      </c>
      <c r="H502" s="206">
        <v>8800000</v>
      </c>
      <c r="I502" s="206">
        <v>8800000</v>
      </c>
      <c r="J502" s="204" t="s">
        <v>12</v>
      </c>
      <c r="K502" s="204" t="s">
        <v>12</v>
      </c>
      <c r="L502" s="207" t="s">
        <v>702</v>
      </c>
    </row>
    <row r="503" spans="1:12" ht="15" x14ac:dyDescent="0.25">
      <c r="A503" s="171" t="s">
        <v>668</v>
      </c>
      <c r="B503" s="200"/>
      <c r="C503" s="166"/>
      <c r="D503" s="162"/>
      <c r="E503" s="200"/>
      <c r="F503" s="200"/>
      <c r="G503" s="200"/>
      <c r="H503" s="175"/>
      <c r="I503" s="169"/>
      <c r="J503" s="200"/>
      <c r="K503" s="200"/>
      <c r="L503" s="168"/>
    </row>
    <row r="504" spans="1:12" ht="16.5" thickBot="1" x14ac:dyDescent="0.3">
      <c r="A504" s="171" t="s">
        <v>668</v>
      </c>
      <c r="B504" s="159"/>
      <c r="C504" s="177" t="s">
        <v>629</v>
      </c>
      <c r="D504" s="178"/>
      <c r="E504" s="178"/>
      <c r="F504" s="178"/>
      <c r="G504" s="179"/>
      <c r="H504" s="180">
        <f>SUM(H16:H481)</f>
        <v>26165129658.290001</v>
      </c>
      <c r="I504" s="180">
        <f>SUM(I16:I481)</f>
        <v>26353756190.290001</v>
      </c>
      <c r="J504" s="181"/>
      <c r="K504" s="181"/>
      <c r="L504" s="181"/>
    </row>
  </sheetData>
  <mergeCells count="219">
    <mergeCell ref="B14:L14"/>
    <mergeCell ref="B1:C1"/>
    <mergeCell ref="E3:I3"/>
    <mergeCell ref="E4:I4"/>
    <mergeCell ref="L32:L34"/>
    <mergeCell ref="L90:L91"/>
    <mergeCell ref="B124:B125"/>
    <mergeCell ref="C124:C125"/>
    <mergeCell ref="D124:D125"/>
    <mergeCell ref="E124:E125"/>
    <mergeCell ref="F124:F125"/>
    <mergeCell ref="I124:I125"/>
    <mergeCell ref="J124:J125"/>
    <mergeCell ref="K124:K125"/>
    <mergeCell ref="L124:L125"/>
    <mergeCell ref="D68:D70"/>
    <mergeCell ref="E68:E70"/>
    <mergeCell ref="F68:F70"/>
    <mergeCell ref="B90:B91"/>
    <mergeCell ref="C90:C91"/>
    <mergeCell ref="D90:D91"/>
    <mergeCell ref="E90:E91"/>
    <mergeCell ref="F90:F91"/>
    <mergeCell ref="B32:B34"/>
    <mergeCell ref="C32:C34"/>
    <mergeCell ref="D32:D34"/>
    <mergeCell ref="E32:E34"/>
    <mergeCell ref="F32:F34"/>
    <mergeCell ref="J153:J154"/>
    <mergeCell ref="K153:K154"/>
    <mergeCell ref="L153:L154"/>
    <mergeCell ref="B159:B160"/>
    <mergeCell ref="C159:C160"/>
    <mergeCell ref="D159:D160"/>
    <mergeCell ref="E159:E160"/>
    <mergeCell ref="F159:F160"/>
    <mergeCell ref="B141:B142"/>
    <mergeCell ref="C141:C142"/>
    <mergeCell ref="D141:D142"/>
    <mergeCell ref="E141:E142"/>
    <mergeCell ref="F141:F142"/>
    <mergeCell ref="B153:B154"/>
    <mergeCell ref="C153:C154"/>
    <mergeCell ref="D153:D154"/>
    <mergeCell ref="E153:E154"/>
    <mergeCell ref="F153:F154"/>
    <mergeCell ref="K161:K162"/>
    <mergeCell ref="L161:L162"/>
    <mergeCell ref="B163:B164"/>
    <mergeCell ref="C163:C164"/>
    <mergeCell ref="D163:D164"/>
    <mergeCell ref="E163:E164"/>
    <mergeCell ref="F163:F164"/>
    <mergeCell ref="J163:J164"/>
    <mergeCell ref="K163:K164"/>
    <mergeCell ref="L163:L164"/>
    <mergeCell ref="B161:B162"/>
    <mergeCell ref="C161:C162"/>
    <mergeCell ref="D161:D162"/>
    <mergeCell ref="E161:E162"/>
    <mergeCell ref="F161:F162"/>
    <mergeCell ref="J161:J162"/>
    <mergeCell ref="K166:K167"/>
    <mergeCell ref="L166:L167"/>
    <mergeCell ref="B168:B169"/>
    <mergeCell ref="C168:C169"/>
    <mergeCell ref="D168:D169"/>
    <mergeCell ref="E168:E169"/>
    <mergeCell ref="F168:F169"/>
    <mergeCell ref="J168:J169"/>
    <mergeCell ref="K168:K169"/>
    <mergeCell ref="L168:L169"/>
    <mergeCell ref="B166:B167"/>
    <mergeCell ref="C166:C167"/>
    <mergeCell ref="D166:D167"/>
    <mergeCell ref="E166:E167"/>
    <mergeCell ref="F166:F167"/>
    <mergeCell ref="J166:J167"/>
    <mergeCell ref="K170:K171"/>
    <mergeCell ref="L170:L171"/>
    <mergeCell ref="B172:B173"/>
    <mergeCell ref="C172:C173"/>
    <mergeCell ref="D172:D173"/>
    <mergeCell ref="E172:E173"/>
    <mergeCell ref="F172:F173"/>
    <mergeCell ref="J172:J173"/>
    <mergeCell ref="K172:K173"/>
    <mergeCell ref="L172:L173"/>
    <mergeCell ref="B170:B171"/>
    <mergeCell ref="C170:C171"/>
    <mergeCell ref="D170:D171"/>
    <mergeCell ref="E170:E171"/>
    <mergeCell ref="F170:F171"/>
    <mergeCell ref="J170:J171"/>
    <mergeCell ref="K174:K175"/>
    <mergeCell ref="L174:L175"/>
    <mergeCell ref="B176:B177"/>
    <mergeCell ref="C176:C177"/>
    <mergeCell ref="D176:D177"/>
    <mergeCell ref="E176:E177"/>
    <mergeCell ref="F176:F177"/>
    <mergeCell ref="J176:J177"/>
    <mergeCell ref="K176:K177"/>
    <mergeCell ref="L176:L177"/>
    <mergeCell ref="B174:B175"/>
    <mergeCell ref="C174:C175"/>
    <mergeCell ref="D174:D175"/>
    <mergeCell ref="E174:E175"/>
    <mergeCell ref="F174:F175"/>
    <mergeCell ref="J174:J175"/>
    <mergeCell ref="K178:K179"/>
    <mergeCell ref="L178:L179"/>
    <mergeCell ref="B180:B181"/>
    <mergeCell ref="C180:C181"/>
    <mergeCell ref="D180:D181"/>
    <mergeCell ref="E180:E181"/>
    <mergeCell ref="F180:F181"/>
    <mergeCell ref="J180:J181"/>
    <mergeCell ref="K180:K181"/>
    <mergeCell ref="L180:L181"/>
    <mergeCell ref="B178:B179"/>
    <mergeCell ref="C178:C179"/>
    <mergeCell ref="D178:D179"/>
    <mergeCell ref="E178:E179"/>
    <mergeCell ref="F178:F179"/>
    <mergeCell ref="J178:J179"/>
    <mergeCell ref="L287:L289"/>
    <mergeCell ref="K198:K200"/>
    <mergeCell ref="L198:L200"/>
    <mergeCell ref="B202:B205"/>
    <mergeCell ref="C202:C205"/>
    <mergeCell ref="D202:D205"/>
    <mergeCell ref="E202:E205"/>
    <mergeCell ref="F202:F205"/>
    <mergeCell ref="J202:J205"/>
    <mergeCell ref="K202:K205"/>
    <mergeCell ref="L202:L205"/>
    <mergeCell ref="B198:B200"/>
    <mergeCell ref="C198:C200"/>
    <mergeCell ref="D198:D200"/>
    <mergeCell ref="E198:E200"/>
    <mergeCell ref="F198:F200"/>
    <mergeCell ref="J198:J200"/>
    <mergeCell ref="A334:A335"/>
    <mergeCell ref="B339:B340"/>
    <mergeCell ref="C339:C340"/>
    <mergeCell ref="D339:D340"/>
    <mergeCell ref="E339:E340"/>
    <mergeCell ref="F339:F340"/>
    <mergeCell ref="A288:A289"/>
    <mergeCell ref="B330:B331"/>
    <mergeCell ref="C330:C331"/>
    <mergeCell ref="D330:D331"/>
    <mergeCell ref="E330:E331"/>
    <mergeCell ref="F330:F331"/>
    <mergeCell ref="B287:B289"/>
    <mergeCell ref="C287:C289"/>
    <mergeCell ref="D287:D289"/>
    <mergeCell ref="E287:E289"/>
    <mergeCell ref="F287:F289"/>
    <mergeCell ref="J339:J340"/>
    <mergeCell ref="K339:K340"/>
    <mergeCell ref="L339:L340"/>
    <mergeCell ref="B341:B345"/>
    <mergeCell ref="C341:C345"/>
    <mergeCell ref="D341:D345"/>
    <mergeCell ref="E341:E345"/>
    <mergeCell ref="F341:F345"/>
    <mergeCell ref="J341:J345"/>
    <mergeCell ref="K341:K345"/>
    <mergeCell ref="L341:L345"/>
    <mergeCell ref="B415:B416"/>
    <mergeCell ref="C415:C416"/>
    <mergeCell ref="D415:D416"/>
    <mergeCell ref="E415:E416"/>
    <mergeCell ref="F415:F416"/>
    <mergeCell ref="J415:J416"/>
    <mergeCell ref="K415:K416"/>
    <mergeCell ref="L415:L416"/>
    <mergeCell ref="K429:K430"/>
    <mergeCell ref="L429:L430"/>
    <mergeCell ref="B453:B454"/>
    <mergeCell ref="C453:C454"/>
    <mergeCell ref="D453:D454"/>
    <mergeCell ref="E453:E454"/>
    <mergeCell ref="F453:F454"/>
    <mergeCell ref="J453:J454"/>
    <mergeCell ref="K453:K454"/>
    <mergeCell ref="L453:L454"/>
    <mergeCell ref="B429:B430"/>
    <mergeCell ref="C429:C430"/>
    <mergeCell ref="D429:D430"/>
    <mergeCell ref="E429:E430"/>
    <mergeCell ref="F429:F430"/>
    <mergeCell ref="J429:J430"/>
    <mergeCell ref="J461:J463"/>
    <mergeCell ref="K461:K463"/>
    <mergeCell ref="L461:L463"/>
    <mergeCell ref="B470:B472"/>
    <mergeCell ref="C470:C472"/>
    <mergeCell ref="D470:D472"/>
    <mergeCell ref="E470:E472"/>
    <mergeCell ref="F470:F472"/>
    <mergeCell ref="H459:H460"/>
    <mergeCell ref="I459:I460"/>
    <mergeCell ref="J459:J460"/>
    <mergeCell ref="K459:K460"/>
    <mergeCell ref="L459:L460"/>
    <mergeCell ref="B461:B463"/>
    <mergeCell ref="C461:C463"/>
    <mergeCell ref="D461:D463"/>
    <mergeCell ref="E461:E463"/>
    <mergeCell ref="F461:F463"/>
    <mergeCell ref="B459:B460"/>
    <mergeCell ref="C459:C460"/>
    <mergeCell ref="D459:D460"/>
    <mergeCell ref="E459:E460"/>
    <mergeCell ref="F459:F460"/>
    <mergeCell ref="G459:G460"/>
  </mergeCells>
  <hyperlinks>
    <hyperlink ref="C7" r:id="rId1"/>
    <hyperlink ref="L16" r:id="rId2"/>
    <hyperlink ref="L18" r:id="rId3"/>
    <hyperlink ref="L19" r:id="rId4"/>
    <hyperlink ref="L20" r:id="rId5"/>
    <hyperlink ref="L21" r:id="rId6"/>
    <hyperlink ref="L23" r:id="rId7"/>
    <hyperlink ref="L24" r:id="rId8"/>
    <hyperlink ref="L25" r:id="rId9"/>
    <hyperlink ref="L26" r:id="rId10"/>
    <hyperlink ref="L27" r:id="rId11"/>
    <hyperlink ref="L30" r:id="rId12"/>
    <hyperlink ref="L31" r:id="rId13"/>
    <hyperlink ref="L29" r:id="rId14"/>
    <hyperlink ref="L32" r:id="rId15" display="marcemartinez06@hotmail.com"/>
    <hyperlink ref="L36" r:id="rId16"/>
    <hyperlink ref="L37" r:id="rId17"/>
    <hyperlink ref="L35" r:id="rId18"/>
    <hyperlink ref="L38" r:id="rId19"/>
    <hyperlink ref="L22" r:id="rId20"/>
    <hyperlink ref="L42" r:id="rId21"/>
    <hyperlink ref="L44" r:id="rId22"/>
    <hyperlink ref="L45" r:id="rId23"/>
    <hyperlink ref="L46" r:id="rId24"/>
    <hyperlink ref="L43" r:id="rId25"/>
    <hyperlink ref="L47" r:id="rId26"/>
    <hyperlink ref="L48" r:id="rId27"/>
    <hyperlink ref="L68" r:id="rId28"/>
    <hyperlink ref="L69:L70" r:id="rId29" display="ivonnesegura1127@hotmail.com"/>
    <hyperlink ref="L71" r:id="rId30"/>
    <hyperlink ref="L72" r:id="rId31"/>
    <hyperlink ref="L75" r:id="rId32"/>
    <hyperlink ref="L76" r:id="rId33"/>
    <hyperlink ref="L67" r:id="rId34"/>
    <hyperlink ref="L49" r:id="rId35"/>
    <hyperlink ref="L77" r:id="rId36"/>
    <hyperlink ref="L80" r:id="rId37"/>
    <hyperlink ref="L81" r:id="rId38"/>
    <hyperlink ref="L82" r:id="rId39"/>
    <hyperlink ref="L83" r:id="rId40"/>
    <hyperlink ref="L85" r:id="rId41"/>
    <hyperlink ref="L28" r:id="rId42"/>
    <hyperlink ref="L100" r:id="rId43"/>
    <hyperlink ref="L102" r:id="rId44"/>
    <hyperlink ref="L103" r:id="rId45"/>
    <hyperlink ref="L104" r:id="rId46"/>
    <hyperlink ref="L105" r:id="rId47"/>
    <hyperlink ref="L106" r:id="rId48"/>
    <hyperlink ref="L107" r:id="rId49"/>
    <hyperlink ref="L108" r:id="rId50"/>
    <hyperlink ref="L109" r:id="rId51"/>
    <hyperlink ref="L110" r:id="rId52"/>
    <hyperlink ref="L111" r:id="rId53"/>
    <hyperlink ref="L112" r:id="rId54"/>
    <hyperlink ref="L113" r:id="rId55"/>
    <hyperlink ref="L114" r:id="rId56"/>
    <hyperlink ref="L287" r:id="rId57" display="marcemartinez06@hotmail.com"/>
    <hyperlink ref="L261" r:id="rId58"/>
    <hyperlink ref="L259" r:id="rId59"/>
    <hyperlink ref="L260" r:id="rId60"/>
    <hyperlink ref="L412" r:id="rId61" display="salud@putumayo.gov.co"/>
    <hyperlink ref="L413" r:id="rId62" display="salud@putumayo.gov.co"/>
    <hyperlink ref="L426" r:id="rId63"/>
    <hyperlink ref="L439" r:id="rId64" display="salud@putumayo.gov.co"/>
    <hyperlink ref="L440" r:id="rId65" display="salud@putumayo.gov.co"/>
    <hyperlink ref="L339" r:id="rId66"/>
    <hyperlink ref="L499" r:id="rId67"/>
    <hyperlink ref="L41" r:id="rId68"/>
    <hyperlink ref="L79" r:id="rId69"/>
    <hyperlink ref="L459" r:id="rId70"/>
  </hyperlinks>
  <pageMargins left="0.7" right="0.7" top="0.75" bottom="0.75" header="0.3" footer="0.3"/>
  <pageSetup paperSize="119" orientation="portrait" r:id="rId71"/>
  <drawing r:id="rId72"/>
  <legacyDrawing r:id="rId7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SALUD DEPARTAMENTAL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USER03</cp:lastModifiedBy>
  <cp:lastPrinted>2015-10-01T15:14:19Z</cp:lastPrinted>
  <dcterms:created xsi:type="dcterms:W3CDTF">2015-09-02T20:01:23Z</dcterms:created>
  <dcterms:modified xsi:type="dcterms:W3CDTF">2015-11-06T22:42:50Z</dcterms:modified>
</cp:coreProperties>
</file>